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dmin\Dropbox\Pivot Table Course\"/>
    </mc:Choice>
  </mc:AlternateContent>
  <bookViews>
    <workbookView xWindow="0" yWindow="0" windowWidth="15360" windowHeight="9045" activeTab="1"/>
  </bookViews>
  <sheets>
    <sheet name="Index" sheetId="7" r:id="rId1"/>
    <sheet name="Sales Dashboard" sheetId="4" r:id="rId2"/>
    <sheet name="Data" sheetId="8" r:id="rId3"/>
    <sheet name="Pivots Y1" sheetId="2" r:id="rId4"/>
    <sheet name="Calculation" sheetId="6" r:id="rId5"/>
    <sheet name="Pivots Y2" sheetId="3" r:id="rId6"/>
  </sheets>
  <definedNames>
    <definedName name="Slicer_Years">#N/A</definedName>
    <definedName name="Slicer_Years1">#N/A</definedName>
  </definedNames>
  <calcPr calcId="152511"/>
  <pivotCaches>
    <pivotCache cacheId="30" r:id="rId7"/>
  </pivotCaches>
  <extLs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0" i="4" l="1"/>
  <c r="L10" i="4"/>
  <c r="M10" i="4"/>
  <c r="K11" i="4"/>
  <c r="L11" i="4"/>
  <c r="M11" i="4"/>
  <c r="K12" i="4"/>
  <c r="L12" i="4"/>
  <c r="M12" i="4"/>
  <c r="K13" i="4"/>
  <c r="L13" i="4"/>
  <c r="M13" i="4"/>
  <c r="J11" i="4"/>
  <c r="J12" i="4"/>
  <c r="J13" i="4"/>
  <c r="J10" i="4"/>
  <c r="D10" i="6"/>
  <c r="E10" i="6"/>
  <c r="F10" i="6"/>
  <c r="C10" i="6"/>
  <c r="B11" i="4"/>
  <c r="B12" i="4"/>
  <c r="B13" i="4"/>
  <c r="B10" i="4"/>
  <c r="D10" i="4"/>
  <c r="E10" i="4"/>
  <c r="F10" i="4"/>
  <c r="D11" i="4"/>
  <c r="E11" i="4"/>
  <c r="F11" i="4"/>
  <c r="D12" i="4"/>
  <c r="E12" i="4"/>
  <c r="F12" i="4"/>
  <c r="D13" i="4"/>
  <c r="E13" i="4"/>
  <c r="F13" i="4"/>
  <c r="C11" i="4"/>
  <c r="C12" i="4"/>
  <c r="C13" i="4"/>
  <c r="C10" i="4"/>
  <c r="D9" i="6"/>
  <c r="E9" i="6"/>
  <c r="F9" i="6"/>
  <c r="C9" i="6"/>
  <c r="D8" i="6"/>
  <c r="E8" i="6"/>
  <c r="F8" i="6"/>
  <c r="C8" i="6"/>
  <c r="F42" i="2"/>
  <c r="F44" i="2"/>
  <c r="F45" i="2"/>
  <c r="F46" i="2"/>
  <c r="F47" i="2"/>
  <c r="F48" i="2"/>
  <c r="F49" i="2"/>
  <c r="F50" i="2"/>
  <c r="F51" i="2"/>
  <c r="F52" i="2"/>
  <c r="F53" i="2"/>
  <c r="F54" i="2"/>
  <c r="D3" i="6" l="1"/>
  <c r="E3" i="6"/>
  <c r="F3" i="6"/>
  <c r="C3" i="6"/>
  <c r="D2" i="6"/>
  <c r="E2" i="6"/>
  <c r="F2" i="6"/>
  <c r="C2" i="6"/>
  <c r="D4" i="6"/>
  <c r="E4" i="6"/>
  <c r="F4" i="6"/>
  <c r="C4" i="6"/>
  <c r="E86" i="3"/>
  <c r="M17" i="4" s="1"/>
  <c r="D86" i="3"/>
  <c r="L17" i="4" s="1"/>
  <c r="C86" i="3"/>
  <c r="K17" i="4" s="1"/>
  <c r="B86" i="3"/>
  <c r="J17" i="4" s="1"/>
  <c r="F83" i="3"/>
  <c r="F82" i="3"/>
  <c r="F81" i="3"/>
  <c r="F80" i="3"/>
  <c r="F79" i="3"/>
  <c r="F78" i="3"/>
  <c r="F77" i="3"/>
  <c r="F76" i="3"/>
  <c r="F75" i="3"/>
  <c r="F74" i="3"/>
  <c r="F73" i="3"/>
  <c r="F72" i="3"/>
  <c r="E56" i="3"/>
  <c r="M15" i="4" s="1"/>
  <c r="D56" i="3"/>
  <c r="L15" i="4" s="1"/>
  <c r="C56" i="3"/>
  <c r="K15" i="4" s="1"/>
  <c r="B56" i="3"/>
  <c r="J15" i="4" s="1"/>
  <c r="F53" i="3"/>
  <c r="F52" i="3"/>
  <c r="F51" i="3"/>
  <c r="F50" i="3"/>
  <c r="F49" i="3"/>
  <c r="F48" i="3"/>
  <c r="F47" i="3"/>
  <c r="F46" i="3"/>
  <c r="F45" i="3"/>
  <c r="F44" i="3"/>
  <c r="F43" i="3"/>
  <c r="F42" i="3"/>
  <c r="E86" i="2"/>
  <c r="F17" i="4" s="1"/>
  <c r="D86" i="2"/>
  <c r="E17" i="4" s="1"/>
  <c r="C86" i="2"/>
  <c r="D17" i="4" s="1"/>
  <c r="B86" i="2"/>
  <c r="C17" i="4" s="1"/>
  <c r="F83" i="2"/>
  <c r="F82" i="2"/>
  <c r="F81" i="2"/>
  <c r="F80" i="2"/>
  <c r="F79" i="2"/>
  <c r="F78" i="2"/>
  <c r="F77" i="2"/>
  <c r="F76" i="2"/>
  <c r="F75" i="2"/>
  <c r="F74" i="2"/>
  <c r="F73" i="2"/>
  <c r="F72" i="2"/>
  <c r="F43" i="2"/>
  <c r="C56" i="2"/>
  <c r="D15" i="4" s="1"/>
  <c r="D56" i="2"/>
  <c r="E15" i="4" s="1"/>
  <c r="E56" i="2"/>
  <c r="F15" i="4" s="1"/>
  <c r="B56" i="2"/>
  <c r="C15" i="4" s="1"/>
  <c r="N6" i="4" l="1"/>
  <c r="N15" i="4"/>
  <c r="N10" i="4"/>
  <c r="N11" i="4"/>
  <c r="N13" i="4"/>
  <c r="N12" i="4"/>
  <c r="N17" i="4"/>
  <c r="E87" i="3"/>
  <c r="M18" i="4" s="1"/>
  <c r="G11" i="4"/>
  <c r="G10" i="4"/>
  <c r="G13" i="4"/>
  <c r="G12" i="4"/>
  <c r="G15" i="4"/>
  <c r="G17" i="4"/>
  <c r="G6" i="4"/>
  <c r="C57" i="2"/>
  <c r="D16" i="4" s="1"/>
  <c r="C87" i="2"/>
  <c r="D18" i="4" s="1"/>
  <c r="B57" i="2"/>
  <c r="C16" i="4" s="1"/>
  <c r="E87" i="2"/>
  <c r="F18" i="4" s="1"/>
  <c r="B87" i="2"/>
  <c r="C18" i="4" s="1"/>
  <c r="E57" i="2"/>
  <c r="F16" i="4" s="1"/>
  <c r="D57" i="2"/>
  <c r="E16" i="4" s="1"/>
  <c r="D87" i="2"/>
  <c r="E18" i="4" s="1"/>
  <c r="B57" i="3"/>
  <c r="J16" i="4" s="1"/>
  <c r="B87" i="3"/>
  <c r="J18" i="4" s="1"/>
  <c r="C57" i="3"/>
  <c r="K16" i="4" s="1"/>
  <c r="C87" i="3"/>
  <c r="K18" i="4" s="1"/>
  <c r="E57" i="3"/>
  <c r="M16" i="4" s="1"/>
  <c r="D57" i="3"/>
  <c r="L16" i="4" s="1"/>
  <c r="D87" i="3"/>
  <c r="L18" i="4" s="1"/>
</calcChain>
</file>

<file path=xl/sharedStrings.xml><?xml version="1.0" encoding="utf-8"?>
<sst xmlns="http://schemas.openxmlformats.org/spreadsheetml/2006/main" count="1947" uniqueCount="58">
  <si>
    <t>Date</t>
  </si>
  <si>
    <t>Sales Rep</t>
  </si>
  <si>
    <t>Customer</t>
  </si>
  <si>
    <t>Profit</t>
  </si>
  <si>
    <t>Region</t>
  </si>
  <si>
    <t>Varsha</t>
  </si>
  <si>
    <t>Shyam &amp; Sharma Co</t>
  </si>
  <si>
    <t>East</t>
  </si>
  <si>
    <t>Veronica</t>
  </si>
  <si>
    <t>MNTL</t>
  </si>
  <si>
    <t>West</t>
  </si>
  <si>
    <t>Ramesh</t>
  </si>
  <si>
    <t>Sharma &amp; Co</t>
  </si>
  <si>
    <t>James</t>
  </si>
  <si>
    <t>South</t>
  </si>
  <si>
    <t>Rajat</t>
  </si>
  <si>
    <t>White Associates</t>
  </si>
  <si>
    <t>Swati</t>
  </si>
  <si>
    <t>Boston Consultants</t>
  </si>
  <si>
    <t>Charley</t>
  </si>
  <si>
    <t>Shah Associates</t>
  </si>
  <si>
    <t>North</t>
  </si>
  <si>
    <t>Mark</t>
  </si>
  <si>
    <t>Namint Enterprises</t>
  </si>
  <si>
    <t>Abhay</t>
  </si>
  <si>
    <t>Data Tronics</t>
  </si>
  <si>
    <t>Bruce</t>
  </si>
  <si>
    <t>VCC</t>
  </si>
  <si>
    <t>India Trotters</t>
  </si>
  <si>
    <t>Good Fly</t>
  </si>
  <si>
    <t>Anshika</t>
  </si>
  <si>
    <t>Jaspreet</t>
  </si>
  <si>
    <t>Jindle Power Works</t>
  </si>
  <si>
    <t>Column Labels</t>
  </si>
  <si>
    <t>Qtr1</t>
  </si>
  <si>
    <t>Qtr2</t>
  </si>
  <si>
    <t>Qtr3</t>
  </si>
  <si>
    <t>Qtr4</t>
  </si>
  <si>
    <t>Profit %</t>
  </si>
  <si>
    <t>Maximum Sales</t>
  </si>
  <si>
    <t>Customer Name</t>
  </si>
  <si>
    <t>Dummy</t>
  </si>
  <si>
    <t>Column Dummy</t>
  </si>
  <si>
    <t>Q1</t>
  </si>
  <si>
    <t>Q2</t>
  </si>
  <si>
    <t>Q3</t>
  </si>
  <si>
    <t>Q4</t>
  </si>
  <si>
    <t>Sales</t>
  </si>
  <si>
    <t>Year1</t>
  </si>
  <si>
    <t>Top Customer</t>
  </si>
  <si>
    <t>Year 2</t>
  </si>
  <si>
    <t>Total</t>
  </si>
  <si>
    <t>Top Salesman</t>
  </si>
  <si>
    <t>SALES PERFORMANCE ANALYSIS</t>
  </si>
  <si>
    <t>Sum of Sales2</t>
  </si>
  <si>
    <t>Sum of Profitability</t>
  </si>
  <si>
    <t>Sum of Sales</t>
  </si>
  <si>
    <t xml:space="preserve">Profitability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</si>
</sst>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0;"/>
    <numFmt numFmtId="166" formatCode="0.0%"/>
  </numFmts>
  <fonts count="19" x14ac:knownFonts="1">
    <font>
      <sz val="11"/>
      <color theme="1"/>
      <name val="Calibri Light"/>
      <family val="2"/>
    </font>
    <font>
      <b/>
      <sz val="11"/>
      <color theme="1"/>
      <name val="Calibri Light"/>
      <family val="2"/>
    </font>
    <font>
      <sz val="16"/>
      <color theme="1"/>
      <name val="Calibri Light"/>
      <family val="2"/>
    </font>
    <font>
      <sz val="11"/>
      <color theme="1"/>
      <name val="Calibri"/>
      <family val="2"/>
      <scheme val="minor"/>
    </font>
    <font>
      <sz val="11"/>
      <color rgb="FF0070C0"/>
      <name val="Calibri Light"/>
      <family val="2"/>
    </font>
    <font>
      <sz val="16"/>
      <color theme="2" tint="-0.249977111117893"/>
      <name val="Century Gothic"/>
      <family val="2"/>
    </font>
    <font>
      <sz val="11"/>
      <color theme="1" tint="0.34998626667073579"/>
      <name val="Century Gothic"/>
      <family val="2"/>
    </font>
    <font>
      <sz val="10"/>
      <color theme="1" tint="0.34998626667073579"/>
      <name val="Century Gothic"/>
      <family val="2"/>
    </font>
    <font>
      <sz val="11"/>
      <color theme="1"/>
      <name val="Segoe UI Light"/>
      <family val="2"/>
    </font>
    <font>
      <sz val="22"/>
      <color rgb="FF0070C0"/>
      <name val="Segoe UI Light"/>
      <family val="2"/>
    </font>
    <font>
      <sz val="16"/>
      <color theme="0" tint="-0.499984740745262"/>
      <name val="Century Gothic"/>
      <family val="2"/>
    </font>
    <font>
      <sz val="11"/>
      <color theme="0" tint="-0.499984740745262"/>
      <name val="Calibri Light"/>
      <family val="2"/>
    </font>
    <font>
      <sz val="13"/>
      <color theme="0" tint="-0.499984740745262"/>
      <name val="Century Gothic"/>
      <family val="2"/>
    </font>
    <font>
      <sz val="10"/>
      <color rgb="FF7ECC00"/>
      <name val="Century Gothic"/>
      <family val="2"/>
    </font>
    <font>
      <b/>
      <sz val="11"/>
      <color theme="1"/>
      <name val="Calibri Light"/>
      <family val="2"/>
      <scheme val="major"/>
    </font>
    <font>
      <sz val="11"/>
      <color theme="1"/>
      <name val="Calibri Light"/>
      <family val="2"/>
      <scheme val="major"/>
    </font>
    <font>
      <sz val="10"/>
      <color theme="1"/>
      <name val="Calibri"/>
      <family val="2"/>
      <scheme val="minor"/>
    </font>
    <font>
      <sz val="11"/>
      <color theme="1"/>
      <name val="Kristen ITC"/>
      <family val="4"/>
    </font>
    <font>
      <sz val="10"/>
      <color theme="0" tint="-0.499984740745262"/>
      <name val="Century Gothic"/>
      <family val="2"/>
    </font>
  </fonts>
  <fills count="4">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s>
  <borders count="2">
    <border>
      <left/>
      <right/>
      <top/>
      <bottom/>
      <diagonal/>
    </border>
    <border>
      <left/>
      <right/>
      <top/>
      <bottom style="thin">
        <color theme="0" tint="-0.24994659260841701"/>
      </bottom>
      <diagonal/>
    </border>
  </borders>
  <cellStyleXfs count="1">
    <xf numFmtId="0" fontId="0" fillId="0" borderId="0"/>
  </cellStyleXfs>
  <cellXfs count="49">
    <xf numFmtId="0" fontId="0" fillId="0" borderId="0" xfId="0"/>
    <xf numFmtId="0" fontId="0" fillId="0" borderId="0" xfId="0" pivotButton="1"/>
    <xf numFmtId="0" fontId="0" fillId="0" borderId="0" xfId="0" applyNumberFormat="1"/>
    <xf numFmtId="15" fontId="0" fillId="0" borderId="0" xfId="0" applyNumberFormat="1"/>
    <xf numFmtId="0" fontId="1" fillId="0" borderId="0" xfId="0" applyFont="1"/>
    <xf numFmtId="15" fontId="1" fillId="0" borderId="0" xfId="0" applyNumberFormat="1" applyFont="1"/>
    <xf numFmtId="0" fontId="0" fillId="0" borderId="0" xfId="0" applyFill="1"/>
    <xf numFmtId="0" fontId="0" fillId="0" borderId="0" xfId="0" applyAlignment="1"/>
    <xf numFmtId="0" fontId="3" fillId="0" borderId="0" xfId="0" applyFont="1" applyAlignment="1">
      <alignment horizontal="center" wrapText="1"/>
    </xf>
    <xf numFmtId="0" fontId="0" fillId="0" borderId="0" xfId="0" applyFill="1" applyAlignment="1">
      <alignment horizontal="center"/>
    </xf>
    <xf numFmtId="0" fontId="5" fillId="0" borderId="0" xfId="0" applyFont="1" applyFill="1" applyAlignment="1">
      <alignment vertical="center"/>
    </xf>
    <xf numFmtId="0" fontId="2" fillId="0" borderId="0" xfId="0" applyFont="1" applyFill="1" applyAlignment="1">
      <alignment vertical="center"/>
    </xf>
    <xf numFmtId="0" fontId="7" fillId="0" borderId="0" xfId="0" applyFont="1" applyAlignment="1">
      <alignment vertical="center"/>
    </xf>
    <xf numFmtId="0" fontId="7" fillId="0" borderId="0" xfId="0" applyFont="1"/>
    <xf numFmtId="0" fontId="7" fillId="0" borderId="0" xfId="0" applyFont="1" applyAlignment="1">
      <alignment vertical="center" wrapText="1"/>
    </xf>
    <xf numFmtId="0" fontId="7" fillId="0" borderId="0" xfId="0" applyFont="1" applyAlignment="1"/>
    <xf numFmtId="0" fontId="8" fillId="0" borderId="0" xfId="0" applyFont="1" applyAlignment="1">
      <alignment horizontal="center" vertical="center" wrapText="1"/>
    </xf>
    <xf numFmtId="0" fontId="4" fillId="2" borderId="0" xfId="0" applyFont="1" applyFill="1"/>
    <xf numFmtId="0" fontId="10" fillId="0" borderId="0" xfId="0" applyFont="1" applyFill="1" applyAlignment="1">
      <alignment horizontal="right" vertical="center"/>
    </xf>
    <xf numFmtId="0" fontId="11" fillId="0" borderId="0" xfId="0" applyFont="1"/>
    <xf numFmtId="164" fontId="6" fillId="0" borderId="0" xfId="0" applyNumberFormat="1" applyFont="1" applyAlignment="1">
      <alignment horizontal="right" vertical="center"/>
    </xf>
    <xf numFmtId="164" fontId="12" fillId="0" borderId="0" xfId="0" applyNumberFormat="1" applyFont="1" applyAlignment="1">
      <alignment horizontal="right" vertical="center"/>
    </xf>
    <xf numFmtId="164" fontId="11" fillId="0" borderId="0" xfId="0" applyNumberFormat="1" applyFont="1"/>
    <xf numFmtId="164" fontId="12" fillId="0" borderId="0" xfId="0" applyNumberFormat="1" applyFont="1" applyAlignment="1">
      <alignment horizontal="right" wrapText="1"/>
    </xf>
    <xf numFmtId="164" fontId="12" fillId="0" borderId="0" xfId="0" applyNumberFormat="1" applyFont="1" applyAlignment="1">
      <alignment horizontal="right"/>
    </xf>
    <xf numFmtId="164" fontId="0" fillId="0" borderId="0" xfId="0" applyNumberFormat="1"/>
    <xf numFmtId="164" fontId="7" fillId="0" borderId="0" xfId="0" applyNumberFormat="1" applyFont="1" applyAlignment="1">
      <alignment vertical="center"/>
    </xf>
    <xf numFmtId="164" fontId="6" fillId="0" borderId="0" xfId="0" applyNumberFormat="1" applyFont="1" applyAlignment="1">
      <alignment horizontal="center" vertical="center"/>
    </xf>
    <xf numFmtId="164" fontId="0" fillId="0" borderId="0" xfId="0" applyNumberFormat="1" applyFill="1"/>
    <xf numFmtId="0" fontId="13" fillId="0" borderId="0" xfId="0" applyFont="1" applyAlignment="1">
      <alignment vertical="center"/>
    </xf>
    <xf numFmtId="0" fontId="0" fillId="3" borderId="0" xfId="0" applyFill="1"/>
    <xf numFmtId="0" fontId="0" fillId="2" borderId="0" xfId="0" applyFill="1"/>
    <xf numFmtId="0" fontId="0" fillId="2" borderId="0" xfId="0" applyFill="1" applyAlignment="1">
      <alignment horizontal="center"/>
    </xf>
    <xf numFmtId="0" fontId="0" fillId="0" borderId="0" xfId="0" applyAlignment="1">
      <alignment horizontal="center"/>
    </xf>
    <xf numFmtId="0" fontId="14" fillId="0" borderId="0" xfId="0" applyFont="1"/>
    <xf numFmtId="0" fontId="15" fillId="0" borderId="0" xfId="0" applyFont="1"/>
    <xf numFmtId="15" fontId="16" fillId="0" borderId="0" xfId="0" applyNumberFormat="1" applyFont="1"/>
    <xf numFmtId="0" fontId="16" fillId="0" borderId="0" xfId="0" applyFont="1"/>
    <xf numFmtId="0" fontId="16" fillId="0" borderId="0" xfId="0" applyNumberFormat="1" applyFont="1"/>
    <xf numFmtId="165" fontId="16" fillId="0" borderId="0" xfId="0" applyNumberFormat="1" applyFont="1"/>
    <xf numFmtId="0" fontId="17" fillId="0" borderId="0" xfId="0" applyFont="1"/>
    <xf numFmtId="0" fontId="15" fillId="0" borderId="0" xfId="0" applyFont="1" applyAlignment="1">
      <alignment horizontal="center"/>
    </xf>
    <xf numFmtId="166" fontId="0" fillId="0" borderId="0" xfId="0" applyNumberFormat="1"/>
    <xf numFmtId="0" fontId="0" fillId="0" borderId="0" xfId="0" applyAlignment="1">
      <alignment wrapText="1"/>
    </xf>
    <xf numFmtId="0" fontId="1" fillId="0" borderId="0" xfId="0" applyFont="1" applyAlignment="1">
      <alignment wrapText="1"/>
    </xf>
    <xf numFmtId="0" fontId="0" fillId="0" borderId="0" xfId="0" applyAlignment="1">
      <alignment vertical="center"/>
    </xf>
    <xf numFmtId="0" fontId="0" fillId="0" borderId="0" xfId="0" applyFill="1" applyAlignment="1">
      <alignment vertical="center"/>
    </xf>
    <xf numFmtId="166" fontId="18" fillId="0" borderId="0" xfId="0" applyNumberFormat="1" applyFont="1" applyAlignment="1">
      <alignment horizontal="right" vertical="top" wrapText="1"/>
    </xf>
    <xf numFmtId="0" fontId="9" fillId="2" borderId="1" xfId="0" applyFont="1" applyFill="1" applyBorder="1" applyAlignment="1">
      <alignment horizontal="center"/>
    </xf>
  </cellXfs>
  <cellStyles count="1">
    <cellStyle name="Normal" xfId="0" builtinId="0"/>
  </cellStyles>
  <dxfs count="20">
    <dxf>
      <numFmt numFmtId="0" formatCode="General"/>
    </dxf>
    <dxf>
      <numFmt numFmtId="0" formatCode="General"/>
    </dxf>
    <dxf>
      <numFmt numFmtId="166" formatCode="0.0%"/>
    </dxf>
    <dxf>
      <numFmt numFmtId="0" formatCode="General"/>
    </dxf>
    <dxf>
      <numFmt numFmtId="0" formatCode="General"/>
    </dxf>
    <dxf>
      <numFmt numFmtId="0" formatCode="General"/>
    </dxf>
    <dxf>
      <numFmt numFmtId="166" formatCode="0.0%"/>
    </dxf>
    <dxf>
      <numFmt numFmtId="0" formatCode="General"/>
    </dxf>
    <dxf>
      <numFmt numFmtId="0" formatCode="General"/>
    </dxf>
    <dxf>
      <numFmt numFmtId="0" formatCode="General"/>
    </dxf>
    <dxf>
      <font>
        <b val="0"/>
        <i val="0"/>
        <strike val="0"/>
        <condense val="0"/>
        <extend val="0"/>
        <outline val="0"/>
        <shadow val="0"/>
        <u val="none"/>
        <vertAlign val="baseline"/>
        <sz val="10"/>
        <color theme="1"/>
        <name val="Calibri"/>
        <scheme val="minor"/>
      </font>
      <numFmt numFmtId="165" formatCode="\$\ #,##0;"/>
    </dxf>
    <dxf>
      <font>
        <b val="0"/>
        <i val="0"/>
        <strike val="0"/>
        <condense val="0"/>
        <extend val="0"/>
        <outline val="0"/>
        <shadow val="0"/>
        <u val="none"/>
        <vertAlign val="baseline"/>
        <sz val="10"/>
        <color theme="1"/>
        <name val="Calibri"/>
        <scheme val="minor"/>
      </font>
      <numFmt numFmtId="0" formatCode="General"/>
    </dxf>
    <dxf>
      <font>
        <b val="0"/>
        <i val="0"/>
        <strike val="0"/>
        <condense val="0"/>
        <extend val="0"/>
        <outline val="0"/>
        <shadow val="0"/>
        <u val="none"/>
        <vertAlign val="baseline"/>
        <sz val="10"/>
        <color theme="1"/>
        <name val="Calibri"/>
        <scheme val="minor"/>
      </font>
      <numFmt numFmtId="0" formatCode="General"/>
    </dxf>
    <dxf>
      <font>
        <b val="0"/>
        <i val="0"/>
        <strike val="0"/>
        <condense val="0"/>
        <extend val="0"/>
        <outline val="0"/>
        <shadow val="0"/>
        <u val="none"/>
        <vertAlign val="baseline"/>
        <sz val="10"/>
        <color theme="1"/>
        <name val="Calibri"/>
        <scheme val="minor"/>
      </font>
      <numFmt numFmtId="20" formatCode="dd/mmm/yy"/>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20" formatCode="dd/mmm/yy"/>
    </dxf>
    <dxf>
      <font>
        <strike val="0"/>
        <outline val="0"/>
        <shadow val="0"/>
        <u val="none"/>
        <vertAlign val="baseline"/>
        <sz val="10"/>
        <color theme="1"/>
        <name val="Calibri"/>
        <scheme val="minor"/>
      </font>
    </dxf>
    <dxf>
      <font>
        <b/>
        <i val="0"/>
        <strike val="0"/>
        <condense val="0"/>
        <extend val="0"/>
        <outline val="0"/>
        <shadow val="0"/>
        <u val="none"/>
        <vertAlign val="baseline"/>
        <sz val="11"/>
        <color theme="1"/>
        <name val="Calibri Light"/>
        <scheme val="major"/>
      </font>
    </dxf>
    <dxf>
      <font>
        <b/>
        <color theme="1"/>
      </font>
      <border>
        <bottom style="thin">
          <color theme="4"/>
        </bottom>
        <vertical/>
        <horizontal/>
      </border>
    </dxf>
    <dxf>
      <font>
        <color theme="1"/>
      </font>
      <border diagonalUp="0" diagonalDown="0">
        <left/>
        <right/>
        <top/>
        <bottom/>
        <vertical/>
        <horizontal/>
      </border>
    </dxf>
  </dxfs>
  <tableStyles count="1" defaultTableStyle="TableStyleMedium2" defaultPivotStyle="PivotStyleLight16">
    <tableStyle name="SlicerStyleLight1 2" pivot="0" table="0" count="10">
      <tableStyleElement type="wholeTable" dxfId="19"/>
      <tableStyleElement type="headerRow" dxfId="18"/>
    </tableStyle>
  </tableStyles>
  <colors>
    <mruColors>
      <color rgb="FF7ECC00"/>
      <color rgb="FF77C000"/>
      <color rgb="FF64C000"/>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SlicerStyleLight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2214024253342991"/>
          <c:w val="0.99257244630135522"/>
          <c:h val="0.82498361567695655"/>
        </c:manualLayout>
      </c:layout>
      <c:barChart>
        <c:barDir val="col"/>
        <c:grouping val="clustered"/>
        <c:varyColors val="0"/>
        <c:ser>
          <c:idx val="0"/>
          <c:order val="0"/>
          <c:tx>
            <c:strRef>
              <c:f>Calculation!$B$3</c:f>
              <c:strCache>
                <c:ptCount val="1"/>
                <c:pt idx="0">
                  <c:v>Sales</c:v>
                </c:pt>
              </c:strCache>
            </c:strRef>
          </c:tx>
          <c:spPr>
            <a:solidFill>
              <a:srgbClr val="7ECC00"/>
            </a:solidFill>
            <a:ln w="127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7ECC00"/>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Calculation!$C$2:$F$2</c:f>
              <c:strCache>
                <c:ptCount val="4"/>
                <c:pt idx="0">
                  <c:v>Qtr1</c:v>
                </c:pt>
                <c:pt idx="1">
                  <c:v>Qtr2</c:v>
                </c:pt>
                <c:pt idx="2">
                  <c:v>Qtr3</c:v>
                </c:pt>
                <c:pt idx="3">
                  <c:v>Qtr4</c:v>
                </c:pt>
              </c:strCache>
            </c:strRef>
          </c:cat>
          <c:val>
            <c:numRef>
              <c:f>Calculation!$C$3:$F$3</c:f>
              <c:numCache>
                <c:formatCode>#,##0.0</c:formatCode>
                <c:ptCount val="4"/>
                <c:pt idx="0">
                  <c:v>4.5324999999999998</c:v>
                </c:pt>
                <c:pt idx="1">
                  <c:v>4.1449999999999996</c:v>
                </c:pt>
                <c:pt idx="2">
                  <c:v>4.7645</c:v>
                </c:pt>
                <c:pt idx="3">
                  <c:v>3.1905000000000001</c:v>
                </c:pt>
              </c:numCache>
            </c:numRef>
          </c:val>
        </c:ser>
        <c:dLbls>
          <c:showLegendKey val="0"/>
          <c:showVal val="0"/>
          <c:showCatName val="0"/>
          <c:showSerName val="0"/>
          <c:showPercent val="0"/>
          <c:showBubbleSize val="0"/>
        </c:dLbls>
        <c:gapWidth val="150"/>
        <c:axId val="-2007149584"/>
        <c:axId val="-2007152848"/>
      </c:barChart>
      <c:lineChart>
        <c:grouping val="standard"/>
        <c:varyColors val="0"/>
        <c:ser>
          <c:idx val="1"/>
          <c:order val="1"/>
          <c:tx>
            <c:strRef>
              <c:f>Calculation!$B$4</c:f>
              <c:strCache>
                <c:ptCount val="1"/>
                <c:pt idx="0">
                  <c:v>Profit</c:v>
                </c:pt>
              </c:strCache>
            </c:strRef>
          </c:tx>
          <c:spPr>
            <a:ln w="28575" cap="rnd">
              <a:noFill/>
              <a:round/>
            </a:ln>
            <a:effectLst/>
          </c:spPr>
          <c:marker>
            <c:symbol val="circle"/>
            <c:size val="5"/>
            <c:spPr>
              <a:solidFill>
                <a:schemeClr val="tx1"/>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Calculation!$C$4:$F$4</c:f>
              <c:numCache>
                <c:formatCode>0.0%</c:formatCode>
                <c:ptCount val="4"/>
                <c:pt idx="0">
                  <c:v>0.28152233866519583</c:v>
                </c:pt>
                <c:pt idx="1">
                  <c:v>0.31252110977080821</c:v>
                </c:pt>
                <c:pt idx="2">
                  <c:v>0.30219330464896632</c:v>
                </c:pt>
                <c:pt idx="3">
                  <c:v>0.29612913336467639</c:v>
                </c:pt>
              </c:numCache>
            </c:numRef>
          </c:val>
          <c:smooth val="0"/>
        </c:ser>
        <c:dLbls>
          <c:showLegendKey val="0"/>
          <c:showVal val="0"/>
          <c:showCatName val="0"/>
          <c:showSerName val="0"/>
          <c:showPercent val="0"/>
          <c:showBubbleSize val="0"/>
        </c:dLbls>
        <c:marker val="1"/>
        <c:smooth val="0"/>
        <c:axId val="-2007150128"/>
        <c:axId val="-2007153936"/>
      </c:lineChart>
      <c:catAx>
        <c:axId val="-2007149584"/>
        <c:scaling>
          <c:orientation val="minMax"/>
        </c:scaling>
        <c:delete val="1"/>
        <c:axPos val="b"/>
        <c:numFmt formatCode="General" sourceLinked="1"/>
        <c:majorTickMark val="none"/>
        <c:minorTickMark val="none"/>
        <c:tickLblPos val="nextTo"/>
        <c:crossAx val="-2007152848"/>
        <c:crosses val="autoZero"/>
        <c:auto val="1"/>
        <c:lblAlgn val="ctr"/>
        <c:lblOffset val="100"/>
        <c:noMultiLvlLbl val="0"/>
      </c:catAx>
      <c:valAx>
        <c:axId val="-2007152848"/>
        <c:scaling>
          <c:orientation val="minMax"/>
        </c:scaling>
        <c:delete val="0"/>
        <c:axPos val="l"/>
        <c:numFmt formatCode="#,##0.0"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2007149584"/>
        <c:crosses val="autoZero"/>
        <c:crossBetween val="between"/>
      </c:valAx>
      <c:valAx>
        <c:axId val="-2007153936"/>
        <c:scaling>
          <c:orientation val="minMax"/>
          <c:max val="0.55000000000000004"/>
          <c:min val="0"/>
        </c:scaling>
        <c:delete val="0"/>
        <c:axPos val="r"/>
        <c:numFmt formatCode="0.0%" sourceLinked="1"/>
        <c:majorTickMark val="out"/>
        <c:minorTickMark val="none"/>
        <c:tickLblPos val="none"/>
        <c:spPr>
          <a:noFill/>
          <a:ln>
            <a:noFill/>
          </a:ln>
          <a:effectLst/>
        </c:spPr>
        <c:txPr>
          <a:bodyPr rot="-60000000" spcFirstLastPara="1" vertOverflow="ellipsis" vert="horz" wrap="square" anchor="ctr" anchorCtr="1"/>
          <a:lstStyle/>
          <a:p>
            <a:pPr>
              <a:defRPr sz="700" b="0" i="0" u="none" strike="noStrike" kern="1200" baseline="0">
                <a:solidFill>
                  <a:schemeClr val="bg1"/>
                </a:solidFill>
                <a:latin typeface="+mn-lt"/>
                <a:ea typeface="+mn-ea"/>
                <a:cs typeface="+mn-cs"/>
              </a:defRPr>
            </a:pPr>
            <a:endParaRPr lang="en-US"/>
          </a:p>
        </c:txPr>
        <c:crossAx val="-2007150128"/>
        <c:crosses val="max"/>
        <c:crossBetween val="between"/>
      </c:valAx>
      <c:catAx>
        <c:axId val="-2007150128"/>
        <c:scaling>
          <c:orientation val="minMax"/>
        </c:scaling>
        <c:delete val="1"/>
        <c:axPos val="b"/>
        <c:majorTickMark val="out"/>
        <c:minorTickMark val="none"/>
        <c:tickLblPos val="nextTo"/>
        <c:crossAx val="-2007153936"/>
        <c:crosses val="autoZero"/>
        <c:auto val="1"/>
        <c:lblAlgn val="ctr"/>
        <c:lblOffset val="100"/>
        <c:noMultiLvlLbl val="0"/>
      </c:cat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2214024253342991"/>
          <c:w val="0.99257244630135522"/>
          <c:h val="0.82498361567695655"/>
        </c:manualLayout>
      </c:layout>
      <c:barChart>
        <c:barDir val="col"/>
        <c:grouping val="clustered"/>
        <c:varyColors val="0"/>
        <c:ser>
          <c:idx val="0"/>
          <c:order val="0"/>
          <c:tx>
            <c:strRef>
              <c:f>Calculation!$B$9</c:f>
              <c:strCache>
                <c:ptCount val="1"/>
                <c:pt idx="0">
                  <c:v>Sales</c:v>
                </c:pt>
              </c:strCache>
            </c:strRef>
          </c:tx>
          <c:spPr>
            <a:solidFill>
              <a:srgbClr val="7ECC00"/>
            </a:solidFill>
            <a:ln w="127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7ECC00"/>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Calculation!$C$9:$F$9</c:f>
              <c:numCache>
                <c:formatCode>#,##0.0</c:formatCode>
                <c:ptCount val="4"/>
                <c:pt idx="0">
                  <c:v>5.01</c:v>
                </c:pt>
                <c:pt idx="1">
                  <c:v>4.2885</c:v>
                </c:pt>
                <c:pt idx="2">
                  <c:v>5.4225000000000003</c:v>
                </c:pt>
                <c:pt idx="3">
                  <c:v>4.327</c:v>
                </c:pt>
              </c:numCache>
            </c:numRef>
          </c:val>
        </c:ser>
        <c:dLbls>
          <c:showLegendKey val="0"/>
          <c:showVal val="0"/>
          <c:showCatName val="0"/>
          <c:showSerName val="0"/>
          <c:showPercent val="0"/>
          <c:showBubbleSize val="0"/>
        </c:dLbls>
        <c:gapWidth val="150"/>
        <c:axId val="-2000260032"/>
        <c:axId val="-2000258944"/>
      </c:barChart>
      <c:lineChart>
        <c:grouping val="standard"/>
        <c:varyColors val="0"/>
        <c:ser>
          <c:idx val="1"/>
          <c:order val="1"/>
          <c:tx>
            <c:strRef>
              <c:f>Calculation!$B$10</c:f>
              <c:strCache>
                <c:ptCount val="1"/>
                <c:pt idx="0">
                  <c:v>Profit</c:v>
                </c:pt>
              </c:strCache>
            </c:strRef>
          </c:tx>
          <c:spPr>
            <a:ln w="28575" cap="rnd">
              <a:noFill/>
              <a:round/>
            </a:ln>
            <a:effectLst/>
          </c:spPr>
          <c:marker>
            <c:symbol val="circle"/>
            <c:size val="5"/>
            <c:spPr>
              <a:solidFill>
                <a:schemeClr val="tx1"/>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Calculation!$C$10:$F$10</c:f>
              <c:numCache>
                <c:formatCode>0.0%</c:formatCode>
                <c:ptCount val="4"/>
                <c:pt idx="0">
                  <c:v>0.29812375249501</c:v>
                </c:pt>
                <c:pt idx="1">
                  <c:v>0.30854611169406554</c:v>
                </c:pt>
                <c:pt idx="2">
                  <c:v>0.33084370677731673</c:v>
                </c:pt>
                <c:pt idx="3">
                  <c:v>0.28768199676450196</c:v>
                </c:pt>
              </c:numCache>
            </c:numRef>
          </c:val>
          <c:smooth val="0"/>
        </c:ser>
        <c:dLbls>
          <c:showLegendKey val="0"/>
          <c:showVal val="0"/>
          <c:showCatName val="0"/>
          <c:showSerName val="0"/>
          <c:showPercent val="0"/>
          <c:showBubbleSize val="0"/>
        </c:dLbls>
        <c:marker val="1"/>
        <c:smooth val="0"/>
        <c:axId val="-2000258400"/>
        <c:axId val="-2000259488"/>
      </c:lineChart>
      <c:catAx>
        <c:axId val="-2000260032"/>
        <c:scaling>
          <c:orientation val="minMax"/>
        </c:scaling>
        <c:delete val="1"/>
        <c:axPos val="b"/>
        <c:numFmt formatCode="General" sourceLinked="1"/>
        <c:majorTickMark val="none"/>
        <c:minorTickMark val="none"/>
        <c:tickLblPos val="nextTo"/>
        <c:crossAx val="-2000258944"/>
        <c:crosses val="autoZero"/>
        <c:auto val="1"/>
        <c:lblAlgn val="ctr"/>
        <c:lblOffset val="100"/>
        <c:noMultiLvlLbl val="0"/>
      </c:catAx>
      <c:valAx>
        <c:axId val="-2000258944"/>
        <c:scaling>
          <c:orientation val="minMax"/>
        </c:scaling>
        <c:delete val="0"/>
        <c:axPos val="l"/>
        <c:numFmt formatCode="#,##0.0"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2000260032"/>
        <c:crosses val="autoZero"/>
        <c:crossBetween val="between"/>
      </c:valAx>
      <c:valAx>
        <c:axId val="-2000259488"/>
        <c:scaling>
          <c:orientation val="minMax"/>
          <c:max val="0.55000000000000004"/>
          <c:min val="0"/>
        </c:scaling>
        <c:delete val="0"/>
        <c:axPos val="r"/>
        <c:numFmt formatCode="0.0%" sourceLinked="1"/>
        <c:majorTickMark val="out"/>
        <c:minorTickMark val="none"/>
        <c:tickLblPos val="none"/>
        <c:spPr>
          <a:noFill/>
          <a:ln>
            <a:noFill/>
          </a:ln>
          <a:effectLst/>
        </c:spPr>
        <c:txPr>
          <a:bodyPr rot="-60000000" spcFirstLastPara="1" vertOverflow="ellipsis" vert="horz" wrap="square" anchor="ctr" anchorCtr="1"/>
          <a:lstStyle/>
          <a:p>
            <a:pPr>
              <a:defRPr sz="700" b="0" i="0" u="none" strike="noStrike" kern="1200" baseline="0">
                <a:solidFill>
                  <a:schemeClr val="bg1"/>
                </a:solidFill>
                <a:latin typeface="+mn-lt"/>
                <a:ea typeface="+mn-ea"/>
                <a:cs typeface="+mn-cs"/>
              </a:defRPr>
            </a:pPr>
            <a:endParaRPr lang="en-US"/>
          </a:p>
        </c:txPr>
        <c:crossAx val="-2000258400"/>
        <c:crosses val="max"/>
        <c:crossBetween val="between"/>
      </c:valAx>
      <c:catAx>
        <c:axId val="-2000258400"/>
        <c:scaling>
          <c:orientation val="minMax"/>
        </c:scaling>
        <c:delete val="1"/>
        <c:axPos val="b"/>
        <c:majorTickMark val="out"/>
        <c:minorTickMark val="none"/>
        <c:tickLblPos val="nextTo"/>
        <c:crossAx val="-2000259488"/>
        <c:crosses val="autoZero"/>
        <c:auto val="1"/>
        <c:lblAlgn val="ctr"/>
        <c:lblOffset val="100"/>
        <c:noMultiLvlLbl val="0"/>
      </c:cat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http://www.goodly.co.in/"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www.goodly.co.in/" TargetMode="External"/><Relationship Id="rId2" Type="http://schemas.openxmlformats.org/officeDocument/2006/relationships/chart" Target="../charts/chart2.xml"/><Relationship Id="rId1" Type="http://schemas.openxmlformats.org/officeDocument/2006/relationships/chart" Target="../charts/chart1.xml"/><Relationship Id="rId5" Type="http://schemas.microsoft.com/office/2007/relationships/hdphoto" Target="../media/hdphoto2.wdp"/><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microsoft.com/office/2007/relationships/hdphoto" Target="../media/hdphoto3.wdp"/><Relationship Id="rId2" Type="http://schemas.openxmlformats.org/officeDocument/2006/relationships/image" Target="../media/image3.png"/><Relationship Id="rId1" Type="http://schemas.openxmlformats.org/officeDocument/2006/relationships/hyperlink" Target="http://www.goodly.co.in/" TargetMode="External"/></Relationships>
</file>

<file path=xl/drawings/drawing1.xml><?xml version="1.0" encoding="utf-8"?>
<xdr:wsDr xmlns:xdr="http://schemas.openxmlformats.org/drawingml/2006/spreadsheetDrawing" xmlns:a="http://schemas.openxmlformats.org/drawingml/2006/main">
  <xdr:oneCellAnchor>
    <xdr:from>
      <xdr:col>2</xdr:col>
      <xdr:colOff>133350</xdr:colOff>
      <xdr:row>1</xdr:row>
      <xdr:rowOff>95250</xdr:rowOff>
    </xdr:from>
    <xdr:ext cx="3231397" cy="1137234"/>
    <xdr:sp macro="" textlink="">
      <xdr:nvSpPr>
        <xdr:cNvPr id="2" name="TextBox 1"/>
        <xdr:cNvSpPr txBox="1"/>
      </xdr:nvSpPr>
      <xdr:spPr>
        <a:xfrm>
          <a:off x="1019175" y="285750"/>
          <a:ext cx="3231397" cy="11372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2800">
              <a:solidFill>
                <a:schemeClr val="accent1">
                  <a:lumMod val="20000"/>
                  <a:lumOff val="80000"/>
                </a:schemeClr>
              </a:solidFill>
              <a:latin typeface="Rage Italic" panose="03070502040507070304" pitchFamily="66" charset="0"/>
              <a:ea typeface="Segoe UI Black" panose="020B0A02040204020203" pitchFamily="34" charset="0"/>
              <a:cs typeface="Segoe UI Light" panose="020B0502040204020203" pitchFamily="34" charset="0"/>
            </a:rPr>
            <a:t>Become a Pro</a:t>
          </a:r>
          <a:r>
            <a:rPr lang="en-IN" sz="2800" baseline="0">
              <a:solidFill>
                <a:schemeClr val="accent1">
                  <a:lumMod val="20000"/>
                  <a:lumOff val="80000"/>
                </a:schemeClr>
              </a:solidFill>
              <a:latin typeface="Rage Italic" panose="03070502040507070304" pitchFamily="66" charset="0"/>
              <a:ea typeface="Segoe UI Black" panose="020B0A02040204020203" pitchFamily="34" charset="0"/>
              <a:cs typeface="Segoe UI Light" panose="020B0502040204020203" pitchFamily="34" charset="0"/>
            </a:rPr>
            <a:t> at</a:t>
          </a:r>
        </a:p>
        <a:p>
          <a:r>
            <a:rPr lang="en-IN" sz="4000" baseline="0">
              <a:solidFill>
                <a:schemeClr val="accent1">
                  <a:lumMod val="20000"/>
                  <a:lumOff val="80000"/>
                </a:schemeClr>
              </a:solidFill>
              <a:latin typeface="Arial Rounded MT Bold" panose="020F0704030504030204" pitchFamily="34" charset="0"/>
            </a:rPr>
            <a:t>Pivot Tables</a:t>
          </a:r>
          <a:endParaRPr lang="en-IN" sz="4000">
            <a:solidFill>
              <a:schemeClr val="accent1">
                <a:lumMod val="20000"/>
                <a:lumOff val="80000"/>
              </a:schemeClr>
            </a:solidFill>
            <a:latin typeface="Arial Rounded MT Bold" panose="020F0704030504030204" pitchFamily="34" charset="0"/>
          </a:endParaRPr>
        </a:p>
      </xdr:txBody>
    </xdr:sp>
    <xdr:clientData/>
  </xdr:oneCellAnchor>
  <xdr:twoCellAnchor>
    <xdr:from>
      <xdr:col>1</xdr:col>
      <xdr:colOff>104775</xdr:colOff>
      <xdr:row>2</xdr:row>
      <xdr:rowOff>161925</xdr:rowOff>
    </xdr:from>
    <xdr:to>
      <xdr:col>2</xdr:col>
      <xdr:colOff>125075</xdr:colOff>
      <xdr:row>6</xdr:row>
      <xdr:rowOff>114300</xdr:rowOff>
    </xdr:to>
    <xdr:grpSp>
      <xdr:nvGrpSpPr>
        <xdr:cNvPr id="3" name="Group 2"/>
        <xdr:cNvGrpSpPr/>
      </xdr:nvGrpSpPr>
      <xdr:grpSpPr>
        <a:xfrm>
          <a:off x="304800" y="542925"/>
          <a:ext cx="706100" cy="714375"/>
          <a:chOff x="6000750" y="1466850"/>
          <a:chExt cx="2438400" cy="2466975"/>
        </a:xfrm>
      </xdr:grpSpPr>
      <xdr:sp macro="" textlink="">
        <xdr:nvSpPr>
          <xdr:cNvPr id="4" name="Rounded Rectangle 3"/>
          <xdr:cNvSpPr/>
        </xdr:nvSpPr>
        <xdr:spPr>
          <a:xfrm>
            <a:off x="6029325" y="1524000"/>
            <a:ext cx="2409825" cy="2409825"/>
          </a:xfrm>
          <a:prstGeom prst="roundRect">
            <a:avLst>
              <a:gd name="adj" fmla="val 7314"/>
            </a:avLst>
          </a:prstGeom>
          <a:solidFill>
            <a:schemeClr val="bg1">
              <a:lumMod val="9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sp macro="" textlink="">
        <xdr:nvSpPr>
          <xdr:cNvPr id="5" name="Rectangle 4"/>
          <xdr:cNvSpPr/>
        </xdr:nvSpPr>
        <xdr:spPr>
          <a:xfrm>
            <a:off x="6181725" y="1695450"/>
            <a:ext cx="4953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IN" sz="1100">
              <a:solidFill>
                <a:schemeClr val="lt1"/>
              </a:solidFill>
              <a:latin typeface="+mn-lt"/>
              <a:ea typeface="+mn-ea"/>
              <a:cs typeface="+mn-cs"/>
            </a:endParaRPr>
          </a:p>
        </xdr:txBody>
      </xdr:sp>
      <xdr:sp macro="" textlink="">
        <xdr:nvSpPr>
          <xdr:cNvPr id="6" name="Rectangle 5"/>
          <xdr:cNvSpPr/>
        </xdr:nvSpPr>
        <xdr:spPr>
          <a:xfrm>
            <a:off x="6791325" y="1695450"/>
            <a:ext cx="14859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sp macro="" textlink="">
        <xdr:nvSpPr>
          <xdr:cNvPr id="7" name="Rectangle 6"/>
          <xdr:cNvSpPr/>
        </xdr:nvSpPr>
        <xdr:spPr>
          <a:xfrm rot="5400000">
            <a:off x="5686425" y="2781300"/>
            <a:ext cx="14859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IN" sz="1100">
              <a:solidFill>
                <a:schemeClr val="lt1"/>
              </a:solidFill>
              <a:latin typeface="+mn-lt"/>
              <a:ea typeface="+mn-ea"/>
              <a:cs typeface="+mn-cs"/>
            </a:endParaRPr>
          </a:p>
        </xdr:txBody>
      </xdr:sp>
      <xdr:sp macro="" textlink="">
        <xdr:nvSpPr>
          <xdr:cNvPr id="8" name="Arc 7"/>
          <xdr:cNvSpPr/>
        </xdr:nvSpPr>
        <xdr:spPr>
          <a:xfrm rot="5400000">
            <a:off x="6000750" y="1466850"/>
            <a:ext cx="2066925" cy="2066925"/>
          </a:xfrm>
          <a:prstGeom prst="arc">
            <a:avLst/>
          </a:prstGeom>
          <a:ln w="19050">
            <a:solidFill>
              <a:schemeClr val="bg1">
                <a:lumMod val="50000"/>
              </a:schemeClr>
            </a:solidFill>
            <a:headEnd type="arrow"/>
            <a:tailEnd type="arrow"/>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IN" sz="1100"/>
          </a:p>
        </xdr:txBody>
      </xdr:sp>
    </xdr:grpSp>
    <xdr:clientData/>
  </xdr:twoCellAnchor>
  <xdr:oneCellAnchor>
    <xdr:from>
      <xdr:col>7</xdr:col>
      <xdr:colOff>257175</xdr:colOff>
      <xdr:row>9</xdr:row>
      <xdr:rowOff>66675</xdr:rowOff>
    </xdr:from>
    <xdr:ext cx="2916504" cy="433452"/>
    <xdr:sp macro="" textlink="">
      <xdr:nvSpPr>
        <xdr:cNvPr id="9" name="TextBox 8"/>
        <xdr:cNvSpPr txBox="1"/>
      </xdr:nvSpPr>
      <xdr:spPr>
        <a:xfrm>
          <a:off x="4572000" y="1781175"/>
          <a:ext cx="2916504" cy="433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2000">
              <a:solidFill>
                <a:schemeClr val="accent1">
                  <a:lumMod val="20000"/>
                  <a:lumOff val="80000"/>
                </a:schemeClr>
              </a:solidFill>
              <a:latin typeface="Segoe UI Light" panose="020B0502040204020203" pitchFamily="34" charset="0"/>
              <a:cs typeface="Segoe UI Light" panose="020B0502040204020203" pitchFamily="34" charset="0"/>
            </a:rPr>
            <a:t>A free video course from </a:t>
          </a:r>
        </a:p>
      </xdr:txBody>
    </xdr:sp>
    <xdr:clientData/>
  </xdr:oneCellAnchor>
  <xdr:twoCellAnchor editAs="oneCell">
    <xdr:from>
      <xdr:col>9</xdr:col>
      <xdr:colOff>2010</xdr:colOff>
      <xdr:row>11</xdr:row>
      <xdr:rowOff>104389</xdr:rowOff>
    </xdr:from>
    <xdr:to>
      <xdr:col>9</xdr:col>
      <xdr:colOff>685645</xdr:colOff>
      <xdr:row>13</xdr:row>
      <xdr:rowOff>126591</xdr:rowOff>
    </xdr:to>
    <xdr:pic>
      <xdr:nvPicPr>
        <xdr:cNvPr id="10"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28775" y1="37980" x2="28775" y2="37980"/>
                      <a14:foregroundMark x1="49497" y1="35562" x2="49497" y2="35562"/>
                      <a14:foregroundMark x1="61158" y1="39545" x2="61158" y2="39545"/>
                      <a14:foregroundMark x1="78607" y1="33286" x2="78607" y2="33286"/>
                      <a14:foregroundMark x1="84648" y1="37269" x2="84648" y2="37269"/>
                    </a14:backgroundRemoval>
                  </a14:imgEffect>
                </a14:imgLayer>
              </a14:imgProps>
            </a:ext>
            <a:ext uri="{28A0092B-C50C-407E-A947-70E740481C1C}">
              <a14:useLocalDpi xmlns:a14="http://schemas.microsoft.com/office/drawing/2010/main" val="0"/>
            </a:ext>
          </a:extLst>
        </a:blip>
        <a:stretch>
          <a:fillRect/>
        </a:stretch>
      </xdr:blipFill>
      <xdr:spPr>
        <a:xfrm>
          <a:off x="5688435" y="2199889"/>
          <a:ext cx="683635" cy="403202"/>
        </a:xfrm>
        <a:prstGeom prst="rect">
          <a:avLst/>
        </a:prstGeom>
      </xdr:spPr>
    </xdr:pic>
    <xdr:clientData/>
  </xdr:twoCellAnchor>
  <xdr:oneCellAnchor>
    <xdr:from>
      <xdr:col>8</xdr:col>
      <xdr:colOff>372428</xdr:colOff>
      <xdr:row>13</xdr:row>
      <xdr:rowOff>133350</xdr:rowOff>
    </xdr:from>
    <xdr:ext cx="1314399" cy="280205"/>
    <xdr:sp macro="" textlink="">
      <xdr:nvSpPr>
        <xdr:cNvPr id="11" name="TextBox 10">
          <a:hlinkClick xmlns:r="http://schemas.openxmlformats.org/officeDocument/2006/relationships" r:id="rId1"/>
        </xdr:cNvPr>
        <xdr:cNvSpPr txBox="1"/>
      </xdr:nvSpPr>
      <xdr:spPr>
        <a:xfrm>
          <a:off x="5373053" y="2609850"/>
          <a:ext cx="1314399"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200" b="0">
              <a:solidFill>
                <a:schemeClr val="accent1">
                  <a:lumMod val="20000"/>
                  <a:lumOff val="80000"/>
                </a:schemeClr>
              </a:solidFill>
              <a:latin typeface="+mn-lt"/>
              <a:cs typeface="Segoe UI Light" panose="020B0502040204020203" pitchFamily="34" charset="0"/>
            </a:rPr>
            <a:t>www.goodly.co.in</a:t>
          </a:r>
        </a:p>
      </xdr:txBody>
    </xdr:sp>
    <xdr:clientData/>
  </xdr:oneCellAnchor>
  <xdr:twoCellAnchor>
    <xdr:from>
      <xdr:col>13</xdr:col>
      <xdr:colOff>609600</xdr:colOff>
      <xdr:row>14</xdr:row>
      <xdr:rowOff>133350</xdr:rowOff>
    </xdr:from>
    <xdr:to>
      <xdr:col>18</xdr:col>
      <xdr:colOff>504825</xdr:colOff>
      <xdr:row>19</xdr:row>
      <xdr:rowOff>142875</xdr:rowOff>
    </xdr:to>
    <xdr:sp macro="" textlink="">
      <xdr:nvSpPr>
        <xdr:cNvPr id="12" name="Rounded Rectangle 11"/>
        <xdr:cNvSpPr/>
      </xdr:nvSpPr>
      <xdr:spPr>
        <a:xfrm>
          <a:off x="9039225" y="2800350"/>
          <a:ext cx="3324225" cy="962025"/>
        </a:xfrm>
        <a:prstGeom prst="roundRect">
          <a:avLst>
            <a:gd name="adj" fmla="val 8130"/>
          </a:avLst>
        </a:prstGeom>
        <a:solidFill>
          <a:schemeClr val="accent1">
            <a:lumMod val="20000"/>
            <a:lumOff val="80000"/>
          </a:schemeClr>
        </a:soli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t"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IN" sz="1600" b="0">
              <a:solidFill>
                <a:schemeClr val="tx1">
                  <a:lumMod val="75000"/>
                  <a:lumOff val="25000"/>
                </a:schemeClr>
              </a:solidFill>
              <a:latin typeface="Kristen ITC" panose="03050502040202030202" pitchFamily="66" charset="0"/>
            </a:rPr>
            <a:t>Part 4</a:t>
          </a:r>
        </a:p>
        <a:p>
          <a:pPr algn="ctr"/>
          <a:endParaRPr lang="en-IN" sz="600" b="0">
            <a:solidFill>
              <a:schemeClr val="tx1">
                <a:lumMod val="75000"/>
                <a:lumOff val="25000"/>
              </a:schemeClr>
            </a:solidFill>
            <a:latin typeface="Kristen ITC" panose="03050502040202030202" pitchFamily="66" charset="0"/>
          </a:endParaRPr>
        </a:p>
        <a:p>
          <a:pPr algn="l"/>
          <a:r>
            <a:rPr lang="en-IN" sz="1600" b="0">
              <a:solidFill>
                <a:srgbClr val="00BE01"/>
              </a:solidFill>
              <a:latin typeface="Kristen ITC" panose="03050502040202030202" pitchFamily="66" charset="0"/>
            </a:rPr>
            <a:t>A Sales Dashboard</a:t>
          </a:r>
          <a:r>
            <a:rPr lang="en-IN" sz="1600" b="0" baseline="0">
              <a:solidFill>
                <a:srgbClr val="00BE01"/>
              </a:solidFill>
              <a:latin typeface="Kristen ITC" panose="03050502040202030202" pitchFamily="66" charset="0"/>
            </a:rPr>
            <a:t> </a:t>
          </a:r>
          <a:r>
            <a:rPr lang="en-IN" sz="1050" b="0" baseline="0">
              <a:solidFill>
                <a:schemeClr val="tx1">
                  <a:lumMod val="75000"/>
                  <a:lumOff val="25000"/>
                </a:schemeClr>
              </a:solidFill>
              <a:latin typeface="Kristen ITC" panose="03050502040202030202" pitchFamily="66" charset="0"/>
            </a:rPr>
            <a:t>case with pivot tables and simple formulas!!</a:t>
          </a:r>
          <a:endParaRPr lang="en-IN" sz="1050" b="0">
            <a:solidFill>
              <a:schemeClr val="tx1">
                <a:lumMod val="75000"/>
                <a:lumOff val="25000"/>
              </a:schemeClr>
            </a:solidFill>
            <a:latin typeface="Kristen ITC" panose="03050502040202030202" pitchFamily="66"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1038225</xdr:colOff>
      <xdr:row>4</xdr:row>
      <xdr:rowOff>42332</xdr:rowOff>
    </xdr:from>
    <xdr:to>
      <xdr:col>5</xdr:col>
      <xdr:colOff>533400</xdr:colOff>
      <xdr:row>8</xdr:row>
      <xdr:rowOff>189969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xdr:row>
      <xdr:rowOff>13920</xdr:rowOff>
    </xdr:from>
    <xdr:to>
      <xdr:col>1</xdr:col>
      <xdr:colOff>1059975</xdr:colOff>
      <xdr:row>4</xdr:row>
      <xdr:rowOff>103020</xdr:rowOff>
    </xdr:to>
    <mc:AlternateContent xmlns:mc="http://schemas.openxmlformats.org/markup-compatibility/2006" xmlns:a14="http://schemas.microsoft.com/office/drawing/2010/main">
      <mc:Choice Requires="a14">
        <xdr:graphicFrame macro="">
          <xdr:nvGraphicFramePr>
            <xdr:cNvPr id="3" name="Years"/>
            <xdr:cNvGraphicFramePr/>
          </xdr:nvGraphicFramePr>
          <xdr:xfrm>
            <a:off x="0" y="0"/>
            <a:ext cx="0" cy="0"/>
          </xdr:xfrm>
          <a:graphic>
            <a:graphicData uri="http://schemas.microsoft.com/office/drawing/2010/slicer">
              <sle:slicer xmlns:sle="http://schemas.microsoft.com/office/drawing/2010/slicer" name="Years"/>
            </a:graphicData>
          </a:graphic>
        </xdr:graphicFrame>
      </mc:Choice>
      <mc:Fallback xmlns="">
        <xdr:sp macro="" textlink="">
          <xdr:nvSpPr>
            <xdr:cNvPr id="0" name=""/>
            <xdr:cNvSpPr>
              <a:spLocks noTextEdit="1"/>
            </xdr:cNvSpPr>
          </xdr:nvSpPr>
          <xdr:spPr>
            <a:xfrm>
              <a:off x="0" y="433020"/>
              <a:ext cx="1260000" cy="41295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133351</xdr:colOff>
      <xdr:row>2</xdr:row>
      <xdr:rowOff>13920</xdr:rowOff>
    </xdr:from>
    <xdr:to>
      <xdr:col>8</xdr:col>
      <xdr:colOff>1152526</xdr:colOff>
      <xdr:row>4</xdr:row>
      <xdr:rowOff>104070</xdr:rowOff>
    </xdr:to>
    <mc:AlternateContent xmlns:mc="http://schemas.openxmlformats.org/markup-compatibility/2006" xmlns:a14="http://schemas.microsoft.com/office/drawing/2010/main">
      <mc:Choice Requires="a14">
        <xdr:graphicFrame macro="">
          <xdr:nvGraphicFramePr>
            <xdr:cNvPr id="6" name="Years 1"/>
            <xdr:cNvGraphicFramePr/>
          </xdr:nvGraphicFramePr>
          <xdr:xfrm>
            <a:off x="0" y="0"/>
            <a:ext cx="0" cy="0"/>
          </xdr:xfrm>
          <a:graphic>
            <a:graphicData uri="http://schemas.microsoft.com/office/drawing/2010/slicer">
              <sle:slicer xmlns:sle="http://schemas.microsoft.com/office/drawing/2010/slicer" name="Years 1"/>
            </a:graphicData>
          </a:graphic>
        </xdr:graphicFrame>
      </mc:Choice>
      <mc:Fallback xmlns="">
        <xdr:sp macro="" textlink="">
          <xdr:nvSpPr>
            <xdr:cNvPr id="0" name=""/>
            <xdr:cNvSpPr>
              <a:spLocks noTextEdit="1"/>
            </xdr:cNvSpPr>
          </xdr:nvSpPr>
          <xdr:spPr>
            <a:xfrm>
              <a:off x="5076826" y="433020"/>
              <a:ext cx="1219200" cy="4140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8</xdr:col>
      <xdr:colOff>1009650</xdr:colOff>
      <xdr:row>4</xdr:row>
      <xdr:rowOff>113769</xdr:rowOff>
    </xdr:from>
    <xdr:to>
      <xdr:col>12</xdr:col>
      <xdr:colOff>580158</xdr:colOff>
      <xdr:row>8</xdr:row>
      <xdr:rowOff>189969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123825</xdr:colOff>
      <xdr:row>3</xdr:row>
      <xdr:rowOff>0</xdr:rowOff>
    </xdr:from>
    <xdr:to>
      <xdr:col>7</xdr:col>
      <xdr:colOff>123825</xdr:colOff>
      <xdr:row>18</xdr:row>
      <xdr:rowOff>171450</xdr:rowOff>
    </xdr:to>
    <xdr:cxnSp macro="">
      <xdr:nvCxnSpPr>
        <xdr:cNvPr id="5" name="Straight Connector 4"/>
        <xdr:cNvCxnSpPr/>
      </xdr:nvCxnSpPr>
      <xdr:spPr>
        <a:xfrm>
          <a:off x="5067300" y="609600"/>
          <a:ext cx="0" cy="4591050"/>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211668</xdr:colOff>
      <xdr:row>1</xdr:row>
      <xdr:rowOff>39381</xdr:rowOff>
    </xdr:from>
    <xdr:to>
      <xdr:col>13</xdr:col>
      <xdr:colOff>751418</xdr:colOff>
      <xdr:row>1</xdr:row>
      <xdr:rowOff>345851</xdr:rowOff>
    </xdr:to>
    <xdr:pic>
      <xdr:nvPicPr>
        <xdr:cNvPr id="9" name="Picture 8">
          <a:hlinkClick xmlns:r="http://schemas.openxmlformats.org/officeDocument/2006/relationships" r:id="rId3"/>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0" b="100000" l="0" r="100000">
                      <a14:foregroundMark x1="30932" y1="35821" x2="30932" y2="35821"/>
                      <a14:foregroundMark x1="47881" y1="36567" x2="47881" y2="36567"/>
                      <a14:foregroundMark x1="62712" y1="38806" x2="62712" y2="38806"/>
                      <a14:foregroundMark x1="79237" y1="36567" x2="79237" y2="36567"/>
                      <a14:foregroundMark x1="85593" y1="40299" x2="85593" y2="40299"/>
                    </a14:backgroundRemoval>
                  </a14:imgEffect>
                </a14:imgLayer>
              </a14:imgProps>
            </a:ext>
            <a:ext uri="{28A0092B-C50C-407E-A947-70E740481C1C}">
              <a14:useLocalDpi xmlns:a14="http://schemas.microsoft.com/office/drawing/2010/main" val="0"/>
            </a:ext>
          </a:extLst>
        </a:blip>
        <a:stretch>
          <a:fillRect/>
        </a:stretch>
      </xdr:blipFill>
      <xdr:spPr>
        <a:xfrm>
          <a:off x="9831918" y="81714"/>
          <a:ext cx="539750" cy="306470"/>
        </a:xfrm>
        <a:prstGeom prst="rect">
          <a:avLst/>
        </a:prstGeom>
      </xdr:spPr>
    </xdr:pic>
    <xdr:clientData/>
  </xdr:twoCellAnchor>
  <xdr:oneCellAnchor>
    <xdr:from>
      <xdr:col>0</xdr:col>
      <xdr:colOff>63417</xdr:colOff>
      <xdr:row>1</xdr:row>
      <xdr:rowOff>53766</xdr:rowOff>
    </xdr:from>
    <xdr:ext cx="814715" cy="274404"/>
    <xdr:sp macro="" textlink="">
      <xdr:nvSpPr>
        <xdr:cNvPr id="4" name="TextBox 3"/>
        <xdr:cNvSpPr txBox="1"/>
      </xdr:nvSpPr>
      <xdr:spPr>
        <a:xfrm>
          <a:off x="63417" y="91365"/>
          <a:ext cx="814715" cy="274404"/>
        </a:xfrm>
        <a:prstGeom prst="roundRect">
          <a:avLst>
            <a:gd name="adj" fmla="val 26301"/>
          </a:avLst>
        </a:prstGeom>
        <a:solidFill>
          <a:schemeClr val="bg2">
            <a:lumMod val="75000"/>
          </a:schemeClr>
        </a:solidFill>
        <a:scene3d>
          <a:camera prst="orthographicFront"/>
          <a:lightRig rig="threePt" dir="t"/>
        </a:scene3d>
        <a:sp3d>
          <a:bevelT prst="relaxedInset"/>
        </a:sp3d>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050">
              <a:solidFill>
                <a:schemeClr val="bg1"/>
              </a:solidFill>
              <a:latin typeface="Miriam Fixed" panose="020B0509050101010101" pitchFamily="49" charset="-79"/>
              <a:cs typeface="Miriam Fixed" panose="020B0509050101010101" pitchFamily="49" charset="-79"/>
            </a:rPr>
            <a:t>Refresh</a:t>
          </a:r>
        </a:p>
      </xdr:txBody>
    </xdr:sp>
    <xdr:clientData/>
  </xdr:oneCellAnchor>
</xdr:wsDr>
</file>

<file path=xl/drawings/drawing3.xml><?xml version="1.0" encoding="utf-8"?>
<xdr:wsDr xmlns:xdr="http://schemas.openxmlformats.org/drawingml/2006/spreadsheetDrawing" xmlns:a="http://schemas.openxmlformats.org/drawingml/2006/main">
  <xdr:absoluteAnchor>
    <xdr:pos x="123825" y="0"/>
    <xdr:ext cx="2012730" cy="738664"/>
    <xdr:sp macro="" textlink="">
      <xdr:nvSpPr>
        <xdr:cNvPr id="2" name="TextBox 1"/>
        <xdr:cNvSpPr txBox="1"/>
      </xdr:nvSpPr>
      <xdr:spPr>
        <a:xfrm>
          <a:off x="123825" y="0"/>
          <a:ext cx="2012730" cy="738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800" b="0">
              <a:solidFill>
                <a:schemeClr val="tx1">
                  <a:lumMod val="65000"/>
                  <a:lumOff val="35000"/>
                </a:schemeClr>
              </a:solidFill>
              <a:latin typeface="Rage Italic" pitchFamily="66" charset="0"/>
              <a:ea typeface="Segoe UI Black" panose="020B0A02040204020203" pitchFamily="34" charset="0"/>
              <a:cs typeface="Segoe UI Light" panose="020B0502040204020203" pitchFamily="34" charset="0"/>
            </a:rPr>
            <a:t>Become a Pro</a:t>
          </a:r>
          <a:r>
            <a:rPr lang="en-IN" sz="1800" b="0" baseline="0">
              <a:solidFill>
                <a:schemeClr val="tx1">
                  <a:lumMod val="65000"/>
                  <a:lumOff val="35000"/>
                </a:schemeClr>
              </a:solidFill>
              <a:latin typeface="Rage Italic" pitchFamily="66" charset="0"/>
              <a:ea typeface="Segoe UI Black" panose="020B0A02040204020203" pitchFamily="34" charset="0"/>
              <a:cs typeface="Segoe UI Light" panose="020B0502040204020203" pitchFamily="34" charset="0"/>
            </a:rPr>
            <a:t> at</a:t>
          </a:r>
        </a:p>
        <a:p>
          <a:r>
            <a:rPr lang="en-IN" sz="2400" baseline="0">
              <a:solidFill>
                <a:srgbClr val="00B0F0"/>
              </a:solidFill>
              <a:latin typeface="Arial Rounded MT Bold" panose="020F0704030504030204" pitchFamily="34" charset="0"/>
            </a:rPr>
            <a:t>Pivot Tables</a:t>
          </a:r>
          <a:endParaRPr lang="en-IN" sz="2400">
            <a:solidFill>
              <a:srgbClr val="00B0F0"/>
            </a:solidFill>
            <a:latin typeface="Arial Rounded MT Bold" panose="020F0704030504030204" pitchFamily="34" charset="0"/>
          </a:endParaRPr>
        </a:p>
      </xdr:txBody>
    </xdr:sp>
    <xdr:clientData/>
  </xdr:absoluteAnchor>
  <xdr:absoluteAnchor>
    <xdr:pos x="2615435" y="140105"/>
    <xdr:ext cx="465620" cy="275393"/>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28775" y1="37980" x2="28775" y2="37980"/>
                      <a14:foregroundMark x1="49497" y1="35562" x2="49497" y2="35562"/>
                      <a14:foregroundMark x1="61158" y1="39545" x2="61158" y2="39545"/>
                      <a14:foregroundMark x1="78607" y1="33286" x2="78607" y2="33286"/>
                      <a14:foregroundMark x1="84648" y1="37269" x2="84648" y2="37269"/>
                    </a14:backgroundRemoval>
                  </a14:imgEffect>
                </a14:imgLayer>
              </a14:imgProps>
            </a:ext>
            <a:ext uri="{28A0092B-C50C-407E-A947-70E740481C1C}">
              <a14:useLocalDpi xmlns:a14="http://schemas.microsoft.com/office/drawing/2010/main" val="0"/>
            </a:ext>
          </a:extLst>
        </a:blip>
        <a:stretch>
          <a:fillRect/>
        </a:stretch>
      </xdr:blipFill>
      <xdr:spPr>
        <a:xfrm>
          <a:off x="2615435" y="140105"/>
          <a:ext cx="465620" cy="275393"/>
        </a:xfrm>
        <a:prstGeom prst="rect">
          <a:avLst/>
        </a:prstGeom>
      </xdr:spPr>
    </xdr:pic>
    <xdr:clientData/>
  </xdr:absoluteAnchor>
  <xdr:absoluteAnchor>
    <xdr:pos x="2296478" y="381386"/>
    <xdr:ext cx="1125549" cy="262892"/>
    <xdr:sp macro="" textlink="">
      <xdr:nvSpPr>
        <xdr:cNvPr id="4" name="TextBox 3">
          <a:hlinkClick xmlns:r="http://schemas.openxmlformats.org/officeDocument/2006/relationships" r:id="rId1"/>
        </xdr:cNvPr>
        <xdr:cNvSpPr txBox="1"/>
      </xdr:nvSpPr>
      <xdr:spPr>
        <a:xfrm>
          <a:off x="2296478" y="381386"/>
          <a:ext cx="1125549" cy="2628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000" b="0">
              <a:solidFill>
                <a:schemeClr val="tx1"/>
              </a:solidFill>
              <a:latin typeface="Segoe UI Light" panose="020B0502040204020203" pitchFamily="34" charset="0"/>
              <a:cs typeface="Segoe UI Light" panose="020B0502040204020203" pitchFamily="34" charset="0"/>
            </a:rPr>
            <a:t>www.goodly.co.in</a:t>
          </a:r>
        </a:p>
      </xdr:txBody>
    </xdr:sp>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handeep Chhabra" refreshedDate="42120.756138310186" createdVersion="5" refreshedVersion="5" minRefreshableVersion="3" recordCount="590">
  <cacheSource type="worksheet">
    <worksheetSource name="Salesdata"/>
  </cacheSource>
  <cacheFields count="8">
    <cacheField name="Date" numFmtId="15">
      <sharedItems containsSemiMixedTypes="0" containsNonDate="0" containsDate="1" containsString="0" minDate="2005-01-01T00:00:00" maxDate="2009-01-01T00:00:00" count="490">
        <d v="2005-12-27T00:00:00"/>
        <d v="2006-04-20T00:00:00"/>
        <d v="2006-05-24T00:00:00"/>
        <d v="2007-11-19T00:00:00"/>
        <d v="2005-06-25T00:00:00"/>
        <d v="2008-09-14T00:00:00"/>
        <d v="2005-09-19T00:00:00"/>
        <d v="2008-11-12T00:00:00"/>
        <d v="2005-06-02T00:00:00"/>
        <d v="2007-04-14T00:00:00"/>
        <d v="2006-04-28T00:00:00"/>
        <d v="2006-08-16T00:00:00"/>
        <d v="2006-01-23T00:00:00"/>
        <d v="2007-02-22T00:00:00"/>
        <d v="2008-10-20T00:00:00"/>
        <d v="2006-03-16T00:00:00"/>
        <d v="2005-01-29T00:00:00"/>
        <d v="2008-02-05T00:00:00"/>
        <d v="2006-03-17T00:00:00"/>
        <d v="2006-06-20T00:00:00"/>
        <d v="2008-12-25T00:00:00"/>
        <d v="2006-10-13T00:00:00"/>
        <d v="2007-05-08T00:00:00"/>
        <d v="2005-11-30T00:00:00"/>
        <d v="2007-03-05T00:00:00"/>
        <d v="2007-09-14T00:00:00"/>
        <d v="2006-03-20T00:00:00"/>
        <d v="2006-09-11T00:00:00"/>
        <d v="2008-02-07T00:00:00"/>
        <d v="2006-01-08T00:00:00"/>
        <d v="2007-06-30T00:00:00"/>
        <d v="2007-05-10T00:00:00"/>
        <d v="2008-02-09T00:00:00"/>
        <d v="2008-05-19T00:00:00"/>
        <d v="2008-05-16T00:00:00"/>
        <d v="2006-08-11T00:00:00"/>
        <d v="2008-09-02T00:00:00"/>
        <d v="2005-12-31T00:00:00"/>
        <d v="2006-07-01T00:00:00"/>
        <d v="2007-04-18T00:00:00"/>
        <d v="2005-10-05T00:00:00"/>
        <d v="2005-12-28T00:00:00"/>
        <d v="2008-02-17T00:00:00"/>
        <d v="2006-07-17T00:00:00"/>
        <d v="2006-09-22T00:00:00"/>
        <d v="2006-02-27T00:00:00"/>
        <d v="2007-09-06T00:00:00"/>
        <d v="2005-11-27T00:00:00"/>
        <d v="2008-02-24T00:00:00"/>
        <d v="2008-07-25T00:00:00"/>
        <d v="2005-12-30T00:00:00"/>
        <d v="2006-08-07T00:00:00"/>
        <d v="2005-10-02T00:00:00"/>
        <d v="2008-05-18T00:00:00"/>
        <d v="2006-04-10T00:00:00"/>
        <d v="2007-09-07T00:00:00"/>
        <d v="2006-10-17T00:00:00"/>
        <d v="2005-03-12T00:00:00"/>
        <d v="2008-03-10T00:00:00"/>
        <d v="2007-09-11T00:00:00"/>
        <d v="2006-07-04T00:00:00"/>
        <d v="2008-11-15T00:00:00"/>
        <d v="2008-01-31T00:00:00"/>
        <d v="2006-10-22T00:00:00"/>
        <d v="2006-05-06T00:00:00"/>
        <d v="2005-10-28T00:00:00"/>
        <d v="2007-08-06T00:00:00"/>
        <d v="2005-06-16T00:00:00"/>
        <d v="2005-01-09T00:00:00"/>
        <d v="2005-10-03T00:00:00"/>
        <d v="2007-06-13T00:00:00"/>
        <d v="2005-08-09T00:00:00"/>
        <d v="2008-06-30T00:00:00"/>
        <d v="2007-01-27T00:00:00"/>
        <d v="2006-12-14T00:00:00"/>
        <d v="2005-04-16T00:00:00"/>
        <d v="2007-11-12T00:00:00"/>
        <d v="2006-09-01T00:00:00"/>
        <d v="2008-04-15T00:00:00"/>
        <d v="2005-01-06T00:00:00"/>
        <d v="2008-11-16T00:00:00"/>
        <d v="2006-02-22T00:00:00"/>
        <d v="2008-10-17T00:00:00"/>
        <d v="2007-11-24T00:00:00"/>
        <d v="2006-07-23T00:00:00"/>
        <d v="2008-10-07T00:00:00"/>
        <d v="2008-02-21T00:00:00"/>
        <d v="2005-12-08T00:00:00"/>
        <d v="2006-11-09T00:00:00"/>
        <d v="2005-07-06T00:00:00"/>
        <d v="2007-10-31T00:00:00"/>
        <d v="2005-01-26T00:00:00"/>
        <d v="2006-03-05T00:00:00"/>
        <d v="2007-03-15T00:00:00"/>
        <d v="2007-06-11T00:00:00"/>
        <d v="2007-08-15T00:00:00"/>
        <d v="2008-02-22T00:00:00"/>
        <d v="2007-07-03T00:00:00"/>
        <d v="2008-02-04T00:00:00"/>
        <d v="2006-03-29T00:00:00"/>
        <d v="2005-02-13T00:00:00"/>
        <d v="2005-06-06T00:00:00"/>
        <d v="2006-03-30T00:00:00"/>
        <d v="2005-08-25T00:00:00"/>
        <d v="2006-11-27T00:00:00"/>
        <d v="2008-09-30T00:00:00"/>
        <d v="2007-03-18T00:00:00"/>
        <d v="2006-11-16T00:00:00"/>
        <d v="2008-12-31T00:00:00"/>
        <d v="2007-12-03T00:00:00"/>
        <d v="2006-03-14T00:00:00"/>
        <d v="2006-03-31T00:00:00"/>
        <d v="2007-04-23T00:00:00"/>
        <d v="2007-01-10T00:00:00"/>
        <d v="2005-09-16T00:00:00"/>
        <d v="2007-01-24T00:00:00"/>
        <d v="2006-05-03T00:00:00"/>
        <d v="2006-12-31T00:00:00"/>
        <d v="2008-10-13T00:00:00"/>
        <d v="2005-04-29T00:00:00"/>
        <d v="2008-06-24T00:00:00"/>
        <d v="2008-09-20T00:00:00"/>
        <d v="2008-11-06T00:00:00"/>
        <d v="2008-05-21T00:00:00"/>
        <d v="2006-07-22T00:00:00"/>
        <d v="2008-11-02T00:00:00"/>
        <d v="2006-06-08T00:00:00"/>
        <d v="2008-06-13T00:00:00"/>
        <d v="2007-09-22T00:00:00"/>
        <d v="2006-02-19T00:00:00"/>
        <d v="2005-04-10T00:00:00"/>
        <d v="2006-08-27T00:00:00"/>
        <d v="2007-02-06T00:00:00"/>
        <d v="2005-08-30T00:00:00"/>
        <d v="2005-11-20T00:00:00"/>
        <d v="2007-01-16T00:00:00"/>
        <d v="2008-05-27T00:00:00"/>
        <d v="2005-11-03T00:00:00"/>
        <d v="2007-08-19T00:00:00"/>
        <d v="2008-09-03T00:00:00"/>
        <d v="2006-10-08T00:00:00"/>
        <d v="2007-09-27T00:00:00"/>
        <d v="2007-08-23T00:00:00"/>
        <d v="2005-01-14T00:00:00"/>
        <d v="2005-07-21T00:00:00"/>
        <d v="2007-10-15T00:00:00"/>
        <d v="2008-08-31T00:00:00"/>
        <d v="2008-12-07T00:00:00"/>
        <d v="2007-11-16T00:00:00"/>
        <d v="2005-09-04T00:00:00"/>
        <d v="2006-07-13T00:00:00"/>
        <d v="2007-03-22T00:00:00"/>
        <d v="2008-08-28T00:00:00"/>
        <d v="2006-09-21T00:00:00"/>
        <d v="2007-12-14T00:00:00"/>
        <d v="2006-07-29T00:00:00"/>
        <d v="2007-07-06T00:00:00"/>
        <d v="2006-08-20T00:00:00"/>
        <d v="2006-10-15T00:00:00"/>
        <d v="2005-12-20T00:00:00"/>
        <d v="2007-09-16T00:00:00"/>
        <d v="2008-07-22T00:00:00"/>
        <d v="2008-12-01T00:00:00"/>
        <d v="2007-02-14T00:00:00"/>
        <d v="2006-01-27T00:00:00"/>
        <d v="2007-08-25T00:00:00"/>
        <d v="2007-01-29T00:00:00"/>
        <d v="2007-02-17T00:00:00"/>
        <d v="2005-08-23T00:00:00"/>
        <d v="2008-07-16T00:00:00"/>
        <d v="2007-02-01T00:00:00"/>
        <d v="2008-08-02T00:00:00"/>
        <d v="2006-01-24T00:00:00"/>
        <d v="2008-02-01T00:00:00"/>
        <d v="2008-01-23T00:00:00"/>
        <d v="2008-07-15T00:00:00"/>
        <d v="2005-05-08T00:00:00"/>
        <d v="2006-11-24T00:00:00"/>
        <d v="2008-02-06T00:00:00"/>
        <d v="2005-08-21T00:00:00"/>
        <d v="2005-02-24T00:00:00"/>
        <d v="2005-11-04T00:00:00"/>
        <d v="2006-01-19T00:00:00"/>
        <d v="2007-10-28T00:00:00"/>
        <d v="2008-05-28T00:00:00"/>
        <d v="2006-12-28T00:00:00"/>
        <d v="2005-01-01T00:00:00"/>
        <d v="2007-03-27T00:00:00"/>
        <d v="2005-05-26T00:00:00"/>
        <d v="2008-12-28T00:00:00"/>
        <d v="2005-04-18T00:00:00"/>
        <d v="2005-03-19T00:00:00"/>
        <d v="2007-08-07T00:00:00"/>
        <d v="2005-12-17T00:00:00"/>
        <d v="2007-11-25T00:00:00"/>
        <d v="2007-01-14T00:00:00"/>
        <d v="2007-06-03T00:00:00"/>
        <d v="2007-05-04T00:00:00"/>
        <d v="2008-08-12T00:00:00"/>
        <d v="2007-05-28T00:00:00"/>
        <d v="2008-10-22T00:00:00"/>
        <d v="2005-08-17T00:00:00"/>
        <d v="2006-06-29T00:00:00"/>
        <d v="2007-03-28T00:00:00"/>
        <d v="2005-08-18T00:00:00"/>
        <d v="2006-05-31T00:00:00"/>
        <d v="2007-06-04T00:00:00"/>
        <d v="2006-06-27T00:00:00"/>
        <d v="2006-12-18T00:00:00"/>
        <d v="2006-03-08T00:00:00"/>
        <d v="2006-08-15T00:00:00"/>
        <d v="2007-01-21T00:00:00"/>
        <d v="2007-05-29T00:00:00"/>
        <d v="2006-07-09T00:00:00"/>
        <d v="2007-09-21T00:00:00"/>
        <d v="2008-07-09T00:00:00"/>
        <d v="2007-10-21T00:00:00"/>
        <d v="2006-11-29T00:00:00"/>
        <d v="2006-02-16T00:00:00"/>
        <d v="2005-01-11T00:00:00"/>
        <d v="2006-12-29T00:00:00"/>
        <d v="2006-05-01T00:00:00"/>
        <d v="2007-06-16T00:00:00"/>
        <d v="2005-10-07T00:00:00"/>
        <d v="2005-11-17T00:00:00"/>
        <d v="2007-07-10T00:00:00"/>
        <d v="2008-03-24T00:00:00"/>
        <d v="2007-03-16T00:00:00"/>
        <d v="2006-01-18T00:00:00"/>
        <d v="2008-05-24T00:00:00"/>
        <d v="2008-05-23T00:00:00"/>
        <d v="2008-10-04T00:00:00"/>
        <d v="2008-11-23T00:00:00"/>
        <d v="2005-09-17T00:00:00"/>
        <d v="2007-03-07T00:00:00"/>
        <d v="2006-11-01T00:00:00"/>
        <d v="2007-05-22T00:00:00"/>
        <d v="2007-02-04T00:00:00"/>
        <d v="2005-04-19T00:00:00"/>
        <d v="2008-01-13T00:00:00"/>
        <d v="2007-09-23T00:00:00"/>
        <d v="2005-11-23T00:00:00"/>
        <d v="2005-02-08T00:00:00"/>
        <d v="2007-01-08T00:00:00"/>
        <d v="2006-01-05T00:00:00"/>
        <d v="2007-12-26T00:00:00"/>
        <d v="2006-09-05T00:00:00"/>
        <d v="2007-10-27T00:00:00"/>
        <d v="2007-04-30T00:00:00"/>
        <d v="2007-01-30T00:00:00"/>
        <d v="2006-02-25T00:00:00"/>
        <d v="2005-11-25T00:00:00"/>
        <d v="2008-02-29T00:00:00"/>
        <d v="2007-11-13T00:00:00"/>
        <d v="2005-02-18T00:00:00"/>
        <d v="2006-06-14T00:00:00"/>
        <d v="2006-09-27T00:00:00"/>
        <d v="2006-09-28T00:00:00"/>
        <d v="2008-12-11T00:00:00"/>
        <d v="2008-04-27T00:00:00"/>
        <d v="2006-05-17T00:00:00"/>
        <d v="2007-10-22T00:00:00"/>
        <d v="2008-04-30T00:00:00"/>
        <d v="2006-12-11T00:00:00"/>
        <d v="2008-12-21T00:00:00"/>
        <d v="2007-06-07T00:00:00"/>
        <d v="2008-12-19T00:00:00"/>
        <d v="2008-05-03T00:00:00"/>
        <d v="2008-08-18T00:00:00"/>
        <d v="2005-01-30T00:00:00"/>
        <d v="2005-06-15T00:00:00"/>
        <d v="2006-04-12T00:00:00"/>
        <d v="2008-01-03T00:00:00"/>
        <d v="2006-03-26T00:00:00"/>
        <d v="2007-02-03T00:00:00"/>
        <d v="2007-05-16T00:00:00"/>
        <d v="2006-02-24T00:00:00"/>
        <d v="2005-03-13T00:00:00"/>
        <d v="2007-09-08T00:00:00"/>
        <d v="2006-05-25T00:00:00"/>
        <d v="2007-08-28T00:00:00"/>
        <d v="2006-05-22T00:00:00"/>
        <d v="2005-06-13T00:00:00"/>
        <d v="2006-11-21T00:00:00"/>
        <d v="2007-10-05T00:00:00"/>
        <d v="2006-01-30T00:00:00"/>
        <d v="2008-10-11T00:00:00"/>
        <d v="2006-04-15T00:00:00"/>
        <d v="2005-10-12T00:00:00"/>
        <d v="2007-05-23T00:00:00"/>
        <d v="2005-10-16T00:00:00"/>
        <d v="2005-06-12T00:00:00"/>
        <d v="2005-09-22T00:00:00"/>
        <d v="2005-04-23T00:00:00"/>
        <d v="2007-05-01T00:00:00"/>
        <d v="2005-11-28T00:00:00"/>
        <d v="2008-04-11T00:00:00"/>
        <d v="2006-05-13T00:00:00"/>
        <d v="2008-10-19T00:00:00"/>
        <d v="2008-01-20T00:00:00"/>
        <d v="2007-09-30T00:00:00"/>
        <d v="2008-09-13T00:00:00"/>
        <d v="2006-03-07T00:00:00"/>
        <d v="2005-12-26T00:00:00"/>
        <d v="2007-09-05T00:00:00"/>
        <d v="2008-03-22T00:00:00"/>
        <d v="2006-04-08T00:00:00"/>
        <d v="2008-12-12T00:00:00"/>
        <d v="2007-10-12T00:00:00"/>
        <d v="2008-11-19T00:00:00"/>
        <d v="2007-06-21T00:00:00"/>
        <d v="2008-03-14T00:00:00"/>
        <d v="2006-04-25T00:00:00"/>
        <d v="2007-11-09T00:00:00"/>
        <d v="2005-06-22T00:00:00"/>
        <d v="2005-07-26T00:00:00"/>
        <d v="2007-08-10T00:00:00"/>
        <d v="2007-10-10T00:00:00"/>
        <d v="2007-06-20T00:00:00"/>
        <d v="2008-09-12T00:00:00"/>
        <d v="2006-05-29T00:00:00"/>
        <d v="2005-07-08T00:00:00"/>
        <d v="2008-01-21T00:00:00"/>
        <d v="2005-06-11T00:00:00"/>
        <d v="2007-08-18T00:00:00"/>
        <d v="2006-01-21T00:00:00"/>
        <d v="2006-11-25T00:00:00"/>
        <d v="2006-04-02T00:00:00"/>
        <d v="2008-01-19T00:00:00"/>
        <d v="2008-12-13T00:00:00"/>
        <d v="2005-03-18T00:00:00"/>
        <d v="2008-03-23T00:00:00"/>
        <d v="2007-01-06T00:00:00"/>
        <d v="2007-08-02T00:00:00"/>
        <d v="2008-09-05T00:00:00"/>
        <d v="2006-07-10T00:00:00"/>
        <d v="2005-09-11T00:00:00"/>
        <d v="2008-10-15T00:00:00"/>
        <d v="2006-05-11T00:00:00"/>
        <d v="2008-02-20T00:00:00"/>
        <d v="2007-02-25T00:00:00"/>
        <d v="2007-06-18T00:00:00"/>
        <d v="2006-12-09T00:00:00"/>
        <d v="2006-08-01T00:00:00"/>
        <d v="2008-08-25T00:00:00"/>
        <d v="2005-06-07T00:00:00"/>
        <d v="2005-08-02T00:00:00"/>
        <d v="2005-11-12T00:00:00"/>
        <d v="2008-09-10T00:00:00"/>
        <d v="2005-01-12T00:00:00"/>
        <d v="2008-11-13T00:00:00"/>
        <d v="2005-12-11T00:00:00"/>
        <d v="2008-02-13T00:00:00"/>
        <d v="2005-05-23T00:00:00"/>
        <d v="2005-05-09T00:00:00"/>
        <d v="2008-11-04T00:00:00"/>
        <d v="2007-09-20T00:00:00"/>
        <d v="2005-02-04T00:00:00"/>
        <d v="2005-07-31T00:00:00"/>
        <d v="2005-05-28T00:00:00"/>
        <d v="2008-04-21T00:00:00"/>
        <d v="2008-03-13T00:00:00"/>
        <d v="2006-07-12T00:00:00"/>
        <d v="2007-08-17T00:00:00"/>
        <d v="2006-07-28T00:00:00"/>
        <d v="2008-02-10T00:00:00"/>
        <d v="2007-03-30T00:00:00"/>
        <d v="2005-10-10T00:00:00"/>
        <d v="2006-12-15T00:00:00"/>
        <d v="2006-03-27T00:00:00"/>
        <d v="2007-10-26T00:00:00"/>
        <d v="2005-03-24T00:00:00"/>
        <d v="2006-12-27T00:00:00"/>
        <d v="2006-07-05T00:00:00"/>
        <d v="2007-03-04T00:00:00"/>
        <d v="2006-11-12T00:00:00"/>
        <d v="2007-11-18T00:00:00"/>
        <d v="2005-09-05T00:00:00"/>
        <d v="2005-08-08T00:00:00"/>
        <d v="2008-08-01T00:00:00"/>
        <d v="2008-08-16T00:00:00"/>
        <d v="2008-04-04T00:00:00"/>
        <d v="2005-02-09T00:00:00"/>
        <d v="2005-06-30T00:00:00"/>
        <d v="2008-06-05T00:00:00"/>
        <d v="2005-03-03T00:00:00"/>
        <d v="2005-06-23T00:00:00"/>
        <d v="2007-12-18T00:00:00"/>
        <d v="2005-07-27T00:00:00"/>
        <d v="2007-02-21T00:00:00"/>
        <d v="2006-03-01T00:00:00"/>
        <d v="2008-10-29T00:00:00"/>
        <d v="2008-08-13T00:00:00"/>
        <d v="2008-01-05T00:00:00"/>
        <d v="2007-04-11T00:00:00"/>
        <d v="2006-06-07T00:00:00"/>
        <d v="2006-06-30T00:00:00"/>
        <d v="2007-04-24T00:00:00"/>
        <d v="2008-06-09T00:00:00"/>
        <d v="2005-05-27T00:00:00"/>
        <d v="2007-04-09T00:00:00"/>
        <d v="2008-01-27T00:00:00"/>
        <d v="2007-07-25T00:00:00"/>
        <d v="2005-05-30T00:00:00"/>
        <d v="2005-11-24T00:00:00"/>
        <d v="2007-11-11T00:00:00"/>
        <d v="2008-12-08T00:00:00"/>
        <d v="2006-05-16T00:00:00"/>
        <d v="2006-05-15T00:00:00"/>
        <d v="2008-05-07T00:00:00"/>
        <d v="2007-07-02T00:00:00"/>
        <d v="2008-03-11T00:00:00"/>
        <d v="2008-07-30T00:00:00"/>
        <d v="2008-11-22T00:00:00"/>
        <d v="2005-04-24T00:00:00"/>
        <d v="2008-07-19T00:00:00"/>
        <d v="2007-07-19T00:00:00"/>
        <d v="2008-07-05T00:00:00"/>
        <d v="2006-10-16T00:00:00"/>
        <d v="2006-04-22T00:00:00"/>
        <d v="2008-03-12T00:00:00"/>
        <d v="2005-10-23T00:00:00"/>
        <d v="2007-03-13T00:00:00"/>
        <d v="2005-11-16T00:00:00"/>
        <d v="2006-06-05T00:00:00"/>
        <d v="2005-12-12T00:00:00"/>
        <d v="2008-03-28T00:00:00"/>
        <d v="2008-10-30T00:00:00"/>
        <d v="2005-09-07T00:00:00"/>
        <d v="2006-06-28T00:00:00"/>
        <d v="2007-12-27T00:00:00"/>
        <d v="2006-02-11T00:00:00"/>
        <d v="2008-07-18T00:00:00"/>
        <d v="2005-05-10T00:00:00"/>
        <d v="2007-07-28T00:00:00"/>
        <d v="2007-09-02T00:00:00"/>
        <d v="2005-06-27T00:00:00"/>
        <d v="2007-05-25T00:00:00"/>
        <d v="2008-09-01T00:00:00"/>
        <d v="2008-06-04T00:00:00"/>
        <d v="2006-08-03T00:00:00"/>
        <d v="2007-06-02T00:00:00"/>
        <d v="2007-06-28T00:00:00"/>
        <d v="2007-07-29T00:00:00"/>
        <d v="2008-04-29T00:00:00"/>
        <d v="2007-07-05T00:00:00"/>
        <d v="2007-04-16T00:00:00"/>
        <d v="2008-11-11T00:00:00"/>
        <d v="2005-02-20T00:00:00"/>
        <d v="2008-10-10T00:00:00"/>
        <d v="2007-09-25T00:00:00"/>
        <d v="2005-02-16T00:00:00"/>
        <d v="2005-02-14T00:00:00"/>
        <d v="2008-02-03T00:00:00"/>
        <d v="2005-11-19T00:00:00"/>
        <d v="2008-01-22T00:00:00"/>
        <d v="2008-05-20T00:00:00"/>
        <d v="2008-04-20T00:00:00"/>
        <d v="2005-10-09T00:00:00"/>
        <d v="2008-08-04T00:00:00"/>
        <d v="2007-10-02T00:00:00"/>
        <d v="2006-02-14T00:00:00"/>
        <d v="2005-09-23T00:00:00"/>
        <d v="2006-01-28T00:00:00"/>
        <d v="2006-08-12T00:00:00"/>
        <d v="2008-02-11T00:00:00"/>
        <d v="2007-10-09T00:00:00"/>
        <d v="2007-12-30T00:00:00"/>
        <d v="2008-03-07T00:00:00"/>
        <d v="2007-03-21T00:00:00"/>
        <d v="2008-06-25T00:00:00"/>
        <d v="2008-05-10T00:00:00"/>
        <d v="2005-03-09T00:00:00"/>
        <d v="2005-06-21T00:00:00"/>
        <d v="2005-02-05T00:00:00"/>
        <d v="2005-12-10T00:00:00"/>
        <d v="2007-11-17T00:00:00"/>
        <d v="2008-01-09T00:00:00"/>
        <d v="2008-03-17T00:00:00"/>
        <d v="2005-08-13T00:00:00"/>
        <d v="2007-12-12T00:00:00"/>
        <d v="2006-04-11T00:00:00"/>
        <d v="2006-01-29T00:00:00"/>
        <d v="2008-12-18T00:00:00"/>
        <d v="2007-10-14T00:00:00"/>
        <d v="2006-03-15T00:00:00"/>
        <d v="2005-05-11T00:00:00"/>
        <d v="2006-06-11T00:00:00"/>
        <d v="2007-04-29T00:00:00"/>
        <d v="2007-08-24T00:00:00"/>
      </sharedItems>
      <fieldGroup par="6" base="0">
        <rangePr groupBy="quarters" startDate="2005-01-01T00:00:00" endDate="2009-01-01T00:00:00"/>
        <groupItems count="6">
          <s v="&lt;01-01-2005"/>
          <s v="Qtr1"/>
          <s v="Qtr2"/>
          <s v="Qtr3"/>
          <s v="Qtr4"/>
          <s v="&gt;01-01-2009"/>
        </groupItems>
      </fieldGroup>
    </cacheField>
    <cacheField name="Sales Rep" numFmtId="0">
      <sharedItems count="12">
        <s v="Varsha"/>
        <s v="Veronica"/>
        <s v="Ramesh"/>
        <s v="James"/>
        <s v="Rajat"/>
        <s v="Swati"/>
        <s v="Charley"/>
        <s v="Mark"/>
        <s v="Abhay"/>
        <s v="Bruce"/>
        <s v="Anshika"/>
        <s v="Jaspreet"/>
      </sharedItems>
    </cacheField>
    <cacheField name="Customer" numFmtId="15">
      <sharedItems count="12">
        <s v="Shyam &amp; Sharma Co"/>
        <s v="MNTL"/>
        <s v="Sharma &amp; Co"/>
        <s v="White Associates"/>
        <s v="Boston Consultants"/>
        <s v="Shah Associates"/>
        <s v="Namint Enterprises"/>
        <s v="Data Tronics"/>
        <s v="VCC"/>
        <s v="India Trotters"/>
        <s v="Good Fly"/>
        <s v="Jindle Power Works"/>
      </sharedItems>
    </cacheField>
    <cacheField name="Sales" numFmtId="0">
      <sharedItems containsSemiMixedTypes="0" containsString="0" containsNumber="1" containsInteger="1" minValue="10000" maxValue="15000"/>
    </cacheField>
    <cacheField name="Profit" numFmtId="0">
      <sharedItems containsSemiMixedTypes="0" containsString="0" containsNumber="1" containsInteger="1" minValue="2000" maxValue="5800"/>
    </cacheField>
    <cacheField name="Region" numFmtId="165">
      <sharedItems count="4">
        <s v="East"/>
        <s v="West"/>
        <s v="South"/>
        <s v="North"/>
      </sharedItems>
    </cacheField>
    <cacheField name="Years" numFmtId="0" databaseField="0">
      <fieldGroup base="0">
        <rangePr groupBy="years" startDate="2005-01-01T00:00:00" endDate="2009-01-01T00:00:00"/>
        <groupItems count="7">
          <s v="&lt;01-01-2005"/>
          <s v="2005"/>
          <s v="2006"/>
          <s v="2007"/>
          <s v="2008"/>
          <s v="2009"/>
          <s v="&gt;01-01-2009"/>
        </groupItems>
      </fieldGroup>
    </cacheField>
    <cacheField name="Profitability" numFmtId="0" formula="Profit/Sales" databaseField="0"/>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count="590">
  <r>
    <x v="0"/>
    <x v="0"/>
    <x v="0"/>
    <n v="10900"/>
    <n v="3920"/>
    <x v="0"/>
  </r>
  <r>
    <x v="1"/>
    <x v="1"/>
    <x v="1"/>
    <n v="13050"/>
    <n v="3040"/>
    <x v="1"/>
  </r>
  <r>
    <x v="2"/>
    <x v="2"/>
    <x v="2"/>
    <n v="12300"/>
    <n v="5720"/>
    <x v="1"/>
  </r>
  <r>
    <x v="3"/>
    <x v="3"/>
    <x v="2"/>
    <n v="10400"/>
    <n v="5680"/>
    <x v="2"/>
  </r>
  <r>
    <x v="4"/>
    <x v="4"/>
    <x v="3"/>
    <n v="14200"/>
    <n v="5240"/>
    <x v="2"/>
  </r>
  <r>
    <x v="5"/>
    <x v="0"/>
    <x v="0"/>
    <n v="10450"/>
    <n v="4500"/>
    <x v="2"/>
  </r>
  <r>
    <x v="6"/>
    <x v="5"/>
    <x v="4"/>
    <n v="12350"/>
    <n v="3620"/>
    <x v="2"/>
  </r>
  <r>
    <x v="7"/>
    <x v="6"/>
    <x v="5"/>
    <n v="12450"/>
    <n v="2860"/>
    <x v="3"/>
  </r>
  <r>
    <x v="8"/>
    <x v="7"/>
    <x v="6"/>
    <n v="10450"/>
    <n v="2720"/>
    <x v="1"/>
  </r>
  <r>
    <x v="9"/>
    <x v="8"/>
    <x v="7"/>
    <n v="11400"/>
    <n v="5020"/>
    <x v="0"/>
  </r>
  <r>
    <x v="10"/>
    <x v="0"/>
    <x v="1"/>
    <n v="14800"/>
    <n v="2680"/>
    <x v="3"/>
  </r>
  <r>
    <x v="11"/>
    <x v="9"/>
    <x v="8"/>
    <n v="12300"/>
    <n v="3380"/>
    <x v="3"/>
  </r>
  <r>
    <x v="12"/>
    <x v="4"/>
    <x v="9"/>
    <n v="11050"/>
    <n v="2060"/>
    <x v="1"/>
  </r>
  <r>
    <x v="13"/>
    <x v="8"/>
    <x v="10"/>
    <n v="12550"/>
    <n v="2360"/>
    <x v="3"/>
  </r>
  <r>
    <x v="14"/>
    <x v="3"/>
    <x v="0"/>
    <n v="11400"/>
    <n v="3420"/>
    <x v="1"/>
  </r>
  <r>
    <x v="15"/>
    <x v="1"/>
    <x v="1"/>
    <n v="13800"/>
    <n v="5300"/>
    <x v="0"/>
  </r>
  <r>
    <x v="16"/>
    <x v="9"/>
    <x v="8"/>
    <n v="12350"/>
    <n v="3980"/>
    <x v="1"/>
  </r>
  <r>
    <x v="17"/>
    <x v="0"/>
    <x v="6"/>
    <n v="10000"/>
    <n v="2240"/>
    <x v="3"/>
  </r>
  <r>
    <x v="18"/>
    <x v="10"/>
    <x v="10"/>
    <n v="11050"/>
    <n v="4500"/>
    <x v="2"/>
  </r>
  <r>
    <x v="19"/>
    <x v="6"/>
    <x v="4"/>
    <n v="10400"/>
    <n v="2940"/>
    <x v="2"/>
  </r>
  <r>
    <x v="20"/>
    <x v="9"/>
    <x v="9"/>
    <n v="12250"/>
    <n v="3320"/>
    <x v="3"/>
  </r>
  <r>
    <x v="21"/>
    <x v="7"/>
    <x v="5"/>
    <n v="12050"/>
    <n v="4780"/>
    <x v="0"/>
  </r>
  <r>
    <x v="22"/>
    <x v="8"/>
    <x v="8"/>
    <n v="12500"/>
    <n v="3360"/>
    <x v="1"/>
  </r>
  <r>
    <x v="23"/>
    <x v="11"/>
    <x v="8"/>
    <n v="14650"/>
    <n v="4380"/>
    <x v="0"/>
  </r>
  <r>
    <x v="24"/>
    <x v="2"/>
    <x v="8"/>
    <n v="11700"/>
    <n v="5780"/>
    <x v="0"/>
  </r>
  <r>
    <x v="25"/>
    <x v="2"/>
    <x v="3"/>
    <n v="11850"/>
    <n v="5060"/>
    <x v="2"/>
  </r>
  <r>
    <x v="26"/>
    <x v="3"/>
    <x v="7"/>
    <n v="11800"/>
    <n v="2540"/>
    <x v="0"/>
  </r>
  <r>
    <x v="27"/>
    <x v="7"/>
    <x v="1"/>
    <n v="14600"/>
    <n v="5000"/>
    <x v="1"/>
  </r>
  <r>
    <x v="28"/>
    <x v="0"/>
    <x v="10"/>
    <n v="14750"/>
    <n v="5460"/>
    <x v="2"/>
  </r>
  <r>
    <x v="29"/>
    <x v="0"/>
    <x v="6"/>
    <n v="11150"/>
    <n v="4860"/>
    <x v="1"/>
  </r>
  <r>
    <x v="30"/>
    <x v="2"/>
    <x v="3"/>
    <n v="12750"/>
    <n v="5640"/>
    <x v="2"/>
  </r>
  <r>
    <x v="31"/>
    <x v="6"/>
    <x v="3"/>
    <n v="11950"/>
    <n v="2360"/>
    <x v="0"/>
  </r>
  <r>
    <x v="32"/>
    <x v="5"/>
    <x v="5"/>
    <n v="10700"/>
    <n v="4520"/>
    <x v="3"/>
  </r>
  <r>
    <x v="33"/>
    <x v="11"/>
    <x v="6"/>
    <n v="14850"/>
    <n v="5420"/>
    <x v="3"/>
  </r>
  <r>
    <x v="34"/>
    <x v="3"/>
    <x v="3"/>
    <n v="10400"/>
    <n v="4020"/>
    <x v="0"/>
  </r>
  <r>
    <x v="35"/>
    <x v="6"/>
    <x v="4"/>
    <n v="11250"/>
    <n v="5500"/>
    <x v="3"/>
  </r>
  <r>
    <x v="36"/>
    <x v="11"/>
    <x v="4"/>
    <n v="13300"/>
    <n v="5320"/>
    <x v="1"/>
  </r>
  <r>
    <x v="37"/>
    <x v="5"/>
    <x v="1"/>
    <n v="12600"/>
    <n v="5560"/>
    <x v="3"/>
  </r>
  <r>
    <x v="38"/>
    <x v="11"/>
    <x v="1"/>
    <n v="13550"/>
    <n v="3400"/>
    <x v="3"/>
  </r>
  <r>
    <x v="39"/>
    <x v="3"/>
    <x v="4"/>
    <n v="12700"/>
    <n v="4720"/>
    <x v="1"/>
  </r>
  <r>
    <x v="40"/>
    <x v="8"/>
    <x v="2"/>
    <n v="13650"/>
    <n v="5340"/>
    <x v="3"/>
  </r>
  <r>
    <x v="41"/>
    <x v="9"/>
    <x v="6"/>
    <n v="13600"/>
    <n v="5500"/>
    <x v="3"/>
  </r>
  <r>
    <x v="42"/>
    <x v="0"/>
    <x v="11"/>
    <n v="11800"/>
    <n v="2420"/>
    <x v="0"/>
  </r>
  <r>
    <x v="43"/>
    <x v="4"/>
    <x v="2"/>
    <n v="13800"/>
    <n v="5460"/>
    <x v="0"/>
  </r>
  <r>
    <x v="44"/>
    <x v="8"/>
    <x v="0"/>
    <n v="14550"/>
    <n v="4160"/>
    <x v="0"/>
  </r>
  <r>
    <x v="45"/>
    <x v="2"/>
    <x v="0"/>
    <n v="14350"/>
    <n v="2660"/>
    <x v="2"/>
  </r>
  <r>
    <x v="46"/>
    <x v="10"/>
    <x v="4"/>
    <n v="11450"/>
    <n v="4100"/>
    <x v="3"/>
  </r>
  <r>
    <x v="47"/>
    <x v="10"/>
    <x v="0"/>
    <n v="14350"/>
    <n v="4900"/>
    <x v="3"/>
  </r>
  <r>
    <x v="48"/>
    <x v="2"/>
    <x v="8"/>
    <n v="10500"/>
    <n v="2560"/>
    <x v="0"/>
  </r>
  <r>
    <x v="49"/>
    <x v="9"/>
    <x v="0"/>
    <n v="10000"/>
    <n v="2360"/>
    <x v="3"/>
  </r>
  <r>
    <x v="50"/>
    <x v="8"/>
    <x v="5"/>
    <n v="13750"/>
    <n v="5500"/>
    <x v="0"/>
  </r>
  <r>
    <x v="51"/>
    <x v="6"/>
    <x v="7"/>
    <n v="13800"/>
    <n v="4880"/>
    <x v="3"/>
  </r>
  <r>
    <x v="52"/>
    <x v="1"/>
    <x v="9"/>
    <n v="11250"/>
    <n v="4960"/>
    <x v="1"/>
  </r>
  <r>
    <x v="53"/>
    <x v="9"/>
    <x v="6"/>
    <n v="13550"/>
    <n v="3160"/>
    <x v="3"/>
  </r>
  <r>
    <x v="54"/>
    <x v="6"/>
    <x v="9"/>
    <n v="10500"/>
    <n v="4240"/>
    <x v="2"/>
  </r>
  <r>
    <x v="7"/>
    <x v="0"/>
    <x v="3"/>
    <n v="10500"/>
    <n v="2500"/>
    <x v="0"/>
  </r>
  <r>
    <x v="55"/>
    <x v="5"/>
    <x v="6"/>
    <n v="11500"/>
    <n v="2780"/>
    <x v="0"/>
  </r>
  <r>
    <x v="56"/>
    <x v="1"/>
    <x v="9"/>
    <n v="10050"/>
    <n v="5640"/>
    <x v="0"/>
  </r>
  <r>
    <x v="57"/>
    <x v="2"/>
    <x v="11"/>
    <n v="13550"/>
    <n v="4540"/>
    <x v="1"/>
  </r>
  <r>
    <x v="58"/>
    <x v="6"/>
    <x v="8"/>
    <n v="14750"/>
    <n v="2880"/>
    <x v="2"/>
  </r>
  <r>
    <x v="59"/>
    <x v="11"/>
    <x v="3"/>
    <n v="12500"/>
    <n v="2800"/>
    <x v="2"/>
  </r>
  <r>
    <x v="60"/>
    <x v="5"/>
    <x v="8"/>
    <n v="11000"/>
    <n v="3740"/>
    <x v="0"/>
  </r>
  <r>
    <x v="61"/>
    <x v="5"/>
    <x v="7"/>
    <n v="11650"/>
    <n v="5040"/>
    <x v="1"/>
  </r>
  <r>
    <x v="62"/>
    <x v="4"/>
    <x v="10"/>
    <n v="12950"/>
    <n v="4680"/>
    <x v="0"/>
  </r>
  <r>
    <x v="63"/>
    <x v="3"/>
    <x v="9"/>
    <n v="12900"/>
    <n v="3720"/>
    <x v="0"/>
  </r>
  <r>
    <x v="64"/>
    <x v="4"/>
    <x v="0"/>
    <n v="14700"/>
    <n v="2100"/>
    <x v="1"/>
  </r>
  <r>
    <x v="65"/>
    <x v="9"/>
    <x v="1"/>
    <n v="11350"/>
    <n v="4820"/>
    <x v="0"/>
  </r>
  <r>
    <x v="66"/>
    <x v="2"/>
    <x v="0"/>
    <n v="13400"/>
    <n v="3740"/>
    <x v="2"/>
  </r>
  <r>
    <x v="67"/>
    <x v="4"/>
    <x v="10"/>
    <n v="10300"/>
    <n v="5420"/>
    <x v="3"/>
  </r>
  <r>
    <x v="68"/>
    <x v="2"/>
    <x v="8"/>
    <n v="13550"/>
    <n v="2180"/>
    <x v="0"/>
  </r>
  <r>
    <x v="69"/>
    <x v="10"/>
    <x v="9"/>
    <n v="14500"/>
    <n v="5460"/>
    <x v="3"/>
  </r>
  <r>
    <x v="70"/>
    <x v="11"/>
    <x v="5"/>
    <n v="14300"/>
    <n v="2760"/>
    <x v="2"/>
  </r>
  <r>
    <x v="71"/>
    <x v="8"/>
    <x v="6"/>
    <n v="10000"/>
    <n v="3780"/>
    <x v="0"/>
  </r>
  <r>
    <x v="72"/>
    <x v="3"/>
    <x v="3"/>
    <n v="13550"/>
    <n v="5000"/>
    <x v="0"/>
  </r>
  <r>
    <x v="73"/>
    <x v="11"/>
    <x v="3"/>
    <n v="14500"/>
    <n v="3580"/>
    <x v="0"/>
  </r>
  <r>
    <x v="74"/>
    <x v="6"/>
    <x v="11"/>
    <n v="13650"/>
    <n v="2180"/>
    <x v="0"/>
  </r>
  <r>
    <x v="75"/>
    <x v="9"/>
    <x v="10"/>
    <n v="12700"/>
    <n v="5660"/>
    <x v="1"/>
  </r>
  <r>
    <x v="76"/>
    <x v="6"/>
    <x v="0"/>
    <n v="14450"/>
    <n v="3660"/>
    <x v="2"/>
  </r>
  <r>
    <x v="77"/>
    <x v="1"/>
    <x v="6"/>
    <n v="12400"/>
    <n v="5680"/>
    <x v="1"/>
  </r>
  <r>
    <x v="78"/>
    <x v="9"/>
    <x v="0"/>
    <n v="14850"/>
    <n v="3320"/>
    <x v="1"/>
  </r>
  <r>
    <x v="79"/>
    <x v="11"/>
    <x v="10"/>
    <n v="14750"/>
    <n v="3200"/>
    <x v="3"/>
  </r>
  <r>
    <x v="80"/>
    <x v="2"/>
    <x v="9"/>
    <n v="11900"/>
    <n v="3460"/>
    <x v="1"/>
  </r>
  <r>
    <x v="81"/>
    <x v="7"/>
    <x v="3"/>
    <n v="13750"/>
    <n v="2080"/>
    <x v="1"/>
  </r>
  <r>
    <x v="82"/>
    <x v="9"/>
    <x v="6"/>
    <n v="11200"/>
    <n v="5640"/>
    <x v="0"/>
  </r>
  <r>
    <x v="83"/>
    <x v="10"/>
    <x v="0"/>
    <n v="12450"/>
    <n v="4380"/>
    <x v="1"/>
  </r>
  <r>
    <x v="84"/>
    <x v="7"/>
    <x v="6"/>
    <n v="14550"/>
    <n v="2780"/>
    <x v="2"/>
  </r>
  <r>
    <x v="85"/>
    <x v="8"/>
    <x v="7"/>
    <n v="12450"/>
    <n v="2100"/>
    <x v="2"/>
  </r>
  <r>
    <x v="86"/>
    <x v="0"/>
    <x v="10"/>
    <n v="11650"/>
    <n v="2960"/>
    <x v="3"/>
  </r>
  <r>
    <x v="87"/>
    <x v="7"/>
    <x v="7"/>
    <n v="15000"/>
    <n v="2120"/>
    <x v="0"/>
  </r>
  <r>
    <x v="88"/>
    <x v="10"/>
    <x v="11"/>
    <n v="10000"/>
    <n v="2540"/>
    <x v="3"/>
  </r>
  <r>
    <x v="89"/>
    <x v="7"/>
    <x v="11"/>
    <n v="13650"/>
    <n v="5100"/>
    <x v="1"/>
  </r>
  <r>
    <x v="90"/>
    <x v="2"/>
    <x v="9"/>
    <n v="11850"/>
    <n v="5160"/>
    <x v="3"/>
  </r>
  <r>
    <x v="91"/>
    <x v="11"/>
    <x v="3"/>
    <n v="13150"/>
    <n v="5220"/>
    <x v="0"/>
  </r>
  <r>
    <x v="92"/>
    <x v="11"/>
    <x v="10"/>
    <n v="12600"/>
    <n v="2740"/>
    <x v="0"/>
  </r>
  <r>
    <x v="93"/>
    <x v="8"/>
    <x v="2"/>
    <n v="15000"/>
    <n v="4240"/>
    <x v="2"/>
  </r>
  <r>
    <x v="94"/>
    <x v="2"/>
    <x v="1"/>
    <n v="10850"/>
    <n v="2740"/>
    <x v="3"/>
  </r>
  <r>
    <x v="79"/>
    <x v="2"/>
    <x v="7"/>
    <n v="15000"/>
    <n v="5280"/>
    <x v="1"/>
  </r>
  <r>
    <x v="95"/>
    <x v="1"/>
    <x v="0"/>
    <n v="11900"/>
    <n v="5220"/>
    <x v="3"/>
  </r>
  <r>
    <x v="96"/>
    <x v="6"/>
    <x v="11"/>
    <n v="11600"/>
    <n v="3780"/>
    <x v="1"/>
  </r>
  <r>
    <x v="97"/>
    <x v="4"/>
    <x v="7"/>
    <n v="12500"/>
    <n v="2420"/>
    <x v="3"/>
  </r>
  <r>
    <x v="98"/>
    <x v="9"/>
    <x v="9"/>
    <n v="15000"/>
    <n v="4420"/>
    <x v="2"/>
  </r>
  <r>
    <x v="99"/>
    <x v="4"/>
    <x v="2"/>
    <n v="13650"/>
    <n v="3300"/>
    <x v="2"/>
  </r>
  <r>
    <x v="100"/>
    <x v="7"/>
    <x v="7"/>
    <n v="13750"/>
    <n v="3160"/>
    <x v="2"/>
  </r>
  <r>
    <x v="101"/>
    <x v="10"/>
    <x v="4"/>
    <n v="11900"/>
    <n v="4700"/>
    <x v="1"/>
  </r>
  <r>
    <x v="102"/>
    <x v="11"/>
    <x v="11"/>
    <n v="10600"/>
    <n v="4040"/>
    <x v="1"/>
  </r>
  <r>
    <x v="103"/>
    <x v="9"/>
    <x v="0"/>
    <n v="13850"/>
    <n v="5420"/>
    <x v="1"/>
  </r>
  <r>
    <x v="104"/>
    <x v="0"/>
    <x v="0"/>
    <n v="11500"/>
    <n v="3780"/>
    <x v="0"/>
  </r>
  <r>
    <x v="105"/>
    <x v="1"/>
    <x v="10"/>
    <n v="12450"/>
    <n v="2020"/>
    <x v="1"/>
  </r>
  <r>
    <x v="106"/>
    <x v="8"/>
    <x v="5"/>
    <n v="12950"/>
    <n v="2800"/>
    <x v="2"/>
  </r>
  <r>
    <x v="107"/>
    <x v="7"/>
    <x v="8"/>
    <n v="13400"/>
    <n v="4280"/>
    <x v="0"/>
  </r>
  <r>
    <x v="108"/>
    <x v="0"/>
    <x v="6"/>
    <n v="11100"/>
    <n v="3320"/>
    <x v="1"/>
  </r>
  <r>
    <x v="109"/>
    <x v="9"/>
    <x v="9"/>
    <n v="10600"/>
    <n v="5440"/>
    <x v="2"/>
  </r>
  <r>
    <x v="110"/>
    <x v="1"/>
    <x v="7"/>
    <n v="11150"/>
    <n v="4000"/>
    <x v="3"/>
  </r>
  <r>
    <x v="111"/>
    <x v="10"/>
    <x v="5"/>
    <n v="13200"/>
    <n v="3760"/>
    <x v="0"/>
  </r>
  <r>
    <x v="112"/>
    <x v="4"/>
    <x v="6"/>
    <n v="12700"/>
    <n v="2340"/>
    <x v="0"/>
  </r>
  <r>
    <x v="113"/>
    <x v="11"/>
    <x v="11"/>
    <n v="14700"/>
    <n v="4660"/>
    <x v="2"/>
  </r>
  <r>
    <x v="114"/>
    <x v="9"/>
    <x v="5"/>
    <n v="14000"/>
    <n v="2420"/>
    <x v="3"/>
  </r>
  <r>
    <x v="115"/>
    <x v="4"/>
    <x v="6"/>
    <n v="13350"/>
    <n v="3520"/>
    <x v="0"/>
  </r>
  <r>
    <x v="105"/>
    <x v="10"/>
    <x v="2"/>
    <n v="13300"/>
    <n v="5540"/>
    <x v="2"/>
  </r>
  <r>
    <x v="116"/>
    <x v="10"/>
    <x v="6"/>
    <n v="13050"/>
    <n v="4940"/>
    <x v="2"/>
  </r>
  <r>
    <x v="117"/>
    <x v="8"/>
    <x v="2"/>
    <n v="11700"/>
    <n v="4520"/>
    <x v="3"/>
  </r>
  <r>
    <x v="118"/>
    <x v="0"/>
    <x v="0"/>
    <n v="14350"/>
    <n v="4880"/>
    <x v="2"/>
  </r>
  <r>
    <x v="119"/>
    <x v="5"/>
    <x v="9"/>
    <n v="14750"/>
    <n v="5280"/>
    <x v="2"/>
  </r>
  <r>
    <x v="120"/>
    <x v="4"/>
    <x v="11"/>
    <n v="14750"/>
    <n v="2560"/>
    <x v="0"/>
  </r>
  <r>
    <x v="121"/>
    <x v="11"/>
    <x v="6"/>
    <n v="12750"/>
    <n v="2400"/>
    <x v="0"/>
  </r>
  <r>
    <x v="122"/>
    <x v="6"/>
    <x v="0"/>
    <n v="12300"/>
    <n v="4300"/>
    <x v="1"/>
  </r>
  <r>
    <x v="123"/>
    <x v="3"/>
    <x v="6"/>
    <n v="12000"/>
    <n v="2100"/>
    <x v="1"/>
  </r>
  <r>
    <x v="124"/>
    <x v="1"/>
    <x v="7"/>
    <n v="11050"/>
    <n v="2360"/>
    <x v="0"/>
  </r>
  <r>
    <x v="125"/>
    <x v="2"/>
    <x v="2"/>
    <n v="13250"/>
    <n v="4500"/>
    <x v="2"/>
  </r>
  <r>
    <x v="126"/>
    <x v="3"/>
    <x v="0"/>
    <n v="10100"/>
    <n v="3640"/>
    <x v="1"/>
  </r>
  <r>
    <x v="127"/>
    <x v="8"/>
    <x v="11"/>
    <n v="13300"/>
    <n v="2340"/>
    <x v="3"/>
  </r>
  <r>
    <x v="128"/>
    <x v="10"/>
    <x v="10"/>
    <n v="12900"/>
    <n v="4540"/>
    <x v="0"/>
  </r>
  <r>
    <x v="129"/>
    <x v="6"/>
    <x v="10"/>
    <n v="11900"/>
    <n v="4620"/>
    <x v="3"/>
  </r>
  <r>
    <x v="130"/>
    <x v="5"/>
    <x v="2"/>
    <n v="14650"/>
    <n v="3240"/>
    <x v="0"/>
  </r>
  <r>
    <x v="131"/>
    <x v="5"/>
    <x v="2"/>
    <n v="12900"/>
    <n v="4620"/>
    <x v="1"/>
  </r>
  <r>
    <x v="132"/>
    <x v="9"/>
    <x v="6"/>
    <n v="11950"/>
    <n v="3320"/>
    <x v="2"/>
  </r>
  <r>
    <x v="133"/>
    <x v="0"/>
    <x v="8"/>
    <n v="10900"/>
    <n v="4960"/>
    <x v="2"/>
  </r>
  <r>
    <x v="134"/>
    <x v="10"/>
    <x v="10"/>
    <n v="10900"/>
    <n v="2680"/>
    <x v="1"/>
  </r>
  <r>
    <x v="135"/>
    <x v="2"/>
    <x v="8"/>
    <n v="13850"/>
    <n v="4460"/>
    <x v="1"/>
  </r>
  <r>
    <x v="136"/>
    <x v="2"/>
    <x v="5"/>
    <n v="13500"/>
    <n v="2280"/>
    <x v="3"/>
  </r>
  <r>
    <x v="110"/>
    <x v="4"/>
    <x v="6"/>
    <n v="12100"/>
    <n v="2940"/>
    <x v="3"/>
  </r>
  <r>
    <x v="137"/>
    <x v="2"/>
    <x v="9"/>
    <n v="11200"/>
    <n v="2380"/>
    <x v="2"/>
  </r>
  <r>
    <x v="138"/>
    <x v="6"/>
    <x v="8"/>
    <n v="10100"/>
    <n v="5700"/>
    <x v="1"/>
  </r>
  <r>
    <x v="133"/>
    <x v="10"/>
    <x v="0"/>
    <n v="13200"/>
    <n v="4100"/>
    <x v="3"/>
  </r>
  <r>
    <x v="139"/>
    <x v="8"/>
    <x v="11"/>
    <n v="14950"/>
    <n v="5220"/>
    <x v="3"/>
  </r>
  <r>
    <x v="140"/>
    <x v="0"/>
    <x v="9"/>
    <n v="10400"/>
    <n v="3760"/>
    <x v="0"/>
  </r>
  <r>
    <x v="141"/>
    <x v="6"/>
    <x v="10"/>
    <n v="11950"/>
    <n v="2280"/>
    <x v="0"/>
  </r>
  <r>
    <x v="142"/>
    <x v="3"/>
    <x v="5"/>
    <n v="12450"/>
    <n v="3980"/>
    <x v="3"/>
  </r>
  <r>
    <x v="123"/>
    <x v="6"/>
    <x v="11"/>
    <n v="10100"/>
    <n v="4760"/>
    <x v="0"/>
  </r>
  <r>
    <x v="143"/>
    <x v="6"/>
    <x v="4"/>
    <n v="10700"/>
    <n v="4540"/>
    <x v="2"/>
  </r>
  <r>
    <x v="144"/>
    <x v="0"/>
    <x v="0"/>
    <n v="11850"/>
    <n v="4480"/>
    <x v="2"/>
  </r>
  <r>
    <x v="145"/>
    <x v="11"/>
    <x v="1"/>
    <n v="12750"/>
    <n v="2860"/>
    <x v="3"/>
  </r>
  <r>
    <x v="146"/>
    <x v="3"/>
    <x v="3"/>
    <n v="13250"/>
    <n v="3920"/>
    <x v="0"/>
  </r>
  <r>
    <x v="147"/>
    <x v="10"/>
    <x v="5"/>
    <n v="13950"/>
    <n v="4520"/>
    <x v="3"/>
  </r>
  <r>
    <x v="148"/>
    <x v="9"/>
    <x v="7"/>
    <n v="14050"/>
    <n v="3560"/>
    <x v="0"/>
  </r>
  <r>
    <x v="149"/>
    <x v="10"/>
    <x v="0"/>
    <n v="10850"/>
    <n v="5520"/>
    <x v="0"/>
  </r>
  <r>
    <x v="150"/>
    <x v="0"/>
    <x v="9"/>
    <n v="12900"/>
    <n v="4540"/>
    <x v="0"/>
  </r>
  <r>
    <x v="151"/>
    <x v="1"/>
    <x v="7"/>
    <n v="10650"/>
    <n v="5720"/>
    <x v="1"/>
  </r>
  <r>
    <x v="152"/>
    <x v="9"/>
    <x v="5"/>
    <n v="13050"/>
    <n v="3660"/>
    <x v="3"/>
  </r>
  <r>
    <x v="153"/>
    <x v="3"/>
    <x v="1"/>
    <n v="10000"/>
    <n v="4180"/>
    <x v="1"/>
  </r>
  <r>
    <x v="154"/>
    <x v="0"/>
    <x v="5"/>
    <n v="14850"/>
    <n v="2640"/>
    <x v="0"/>
  </r>
  <r>
    <x v="155"/>
    <x v="3"/>
    <x v="9"/>
    <n v="13150"/>
    <n v="5740"/>
    <x v="1"/>
  </r>
  <r>
    <x v="156"/>
    <x v="3"/>
    <x v="9"/>
    <n v="12050"/>
    <n v="4400"/>
    <x v="1"/>
  </r>
  <r>
    <x v="157"/>
    <x v="6"/>
    <x v="10"/>
    <n v="12900"/>
    <n v="5100"/>
    <x v="1"/>
  </r>
  <r>
    <x v="158"/>
    <x v="6"/>
    <x v="0"/>
    <n v="14550"/>
    <n v="4980"/>
    <x v="1"/>
  </r>
  <r>
    <x v="159"/>
    <x v="2"/>
    <x v="8"/>
    <n v="14600"/>
    <n v="3020"/>
    <x v="1"/>
  </r>
  <r>
    <x v="159"/>
    <x v="2"/>
    <x v="6"/>
    <n v="12700"/>
    <n v="3120"/>
    <x v="1"/>
  </r>
  <r>
    <x v="160"/>
    <x v="1"/>
    <x v="11"/>
    <n v="10400"/>
    <n v="4380"/>
    <x v="1"/>
  </r>
  <r>
    <x v="161"/>
    <x v="5"/>
    <x v="6"/>
    <n v="12600"/>
    <n v="2500"/>
    <x v="1"/>
  </r>
  <r>
    <x v="162"/>
    <x v="9"/>
    <x v="7"/>
    <n v="13350"/>
    <n v="3360"/>
    <x v="0"/>
  </r>
  <r>
    <x v="163"/>
    <x v="7"/>
    <x v="0"/>
    <n v="11500"/>
    <n v="3220"/>
    <x v="0"/>
  </r>
  <r>
    <x v="164"/>
    <x v="6"/>
    <x v="6"/>
    <n v="14350"/>
    <n v="2340"/>
    <x v="1"/>
  </r>
  <r>
    <x v="165"/>
    <x v="2"/>
    <x v="4"/>
    <n v="11000"/>
    <n v="4580"/>
    <x v="1"/>
  </r>
  <r>
    <x v="166"/>
    <x v="1"/>
    <x v="8"/>
    <n v="14500"/>
    <n v="4180"/>
    <x v="0"/>
  </r>
  <r>
    <x v="46"/>
    <x v="10"/>
    <x v="3"/>
    <n v="12050"/>
    <n v="2800"/>
    <x v="2"/>
  </r>
  <r>
    <x v="167"/>
    <x v="1"/>
    <x v="0"/>
    <n v="11050"/>
    <n v="3120"/>
    <x v="1"/>
  </r>
  <r>
    <x v="168"/>
    <x v="8"/>
    <x v="3"/>
    <n v="14600"/>
    <n v="3680"/>
    <x v="2"/>
  </r>
  <r>
    <x v="169"/>
    <x v="10"/>
    <x v="0"/>
    <n v="14150"/>
    <n v="5700"/>
    <x v="2"/>
  </r>
  <r>
    <x v="47"/>
    <x v="7"/>
    <x v="2"/>
    <n v="10600"/>
    <n v="5540"/>
    <x v="2"/>
  </r>
  <r>
    <x v="170"/>
    <x v="9"/>
    <x v="11"/>
    <n v="12250"/>
    <n v="5280"/>
    <x v="1"/>
  </r>
  <r>
    <x v="171"/>
    <x v="9"/>
    <x v="2"/>
    <n v="12400"/>
    <n v="2580"/>
    <x v="1"/>
  </r>
  <r>
    <x v="66"/>
    <x v="7"/>
    <x v="2"/>
    <n v="12450"/>
    <n v="5800"/>
    <x v="2"/>
  </r>
  <r>
    <x v="172"/>
    <x v="4"/>
    <x v="1"/>
    <n v="10800"/>
    <n v="3700"/>
    <x v="3"/>
  </r>
  <r>
    <x v="173"/>
    <x v="6"/>
    <x v="10"/>
    <n v="12700"/>
    <n v="4860"/>
    <x v="1"/>
  </r>
  <r>
    <x v="174"/>
    <x v="4"/>
    <x v="7"/>
    <n v="11500"/>
    <n v="5200"/>
    <x v="3"/>
  </r>
  <r>
    <x v="175"/>
    <x v="2"/>
    <x v="10"/>
    <n v="14300"/>
    <n v="4580"/>
    <x v="3"/>
  </r>
  <r>
    <x v="176"/>
    <x v="4"/>
    <x v="10"/>
    <n v="11650"/>
    <n v="2820"/>
    <x v="0"/>
  </r>
  <r>
    <x v="177"/>
    <x v="5"/>
    <x v="4"/>
    <n v="13400"/>
    <n v="3340"/>
    <x v="3"/>
  </r>
  <r>
    <x v="178"/>
    <x v="1"/>
    <x v="0"/>
    <n v="14000"/>
    <n v="2200"/>
    <x v="2"/>
  </r>
  <r>
    <x v="179"/>
    <x v="2"/>
    <x v="7"/>
    <n v="10600"/>
    <n v="4680"/>
    <x v="0"/>
  </r>
  <r>
    <x v="124"/>
    <x v="3"/>
    <x v="6"/>
    <n v="14150"/>
    <n v="3100"/>
    <x v="3"/>
  </r>
  <r>
    <x v="180"/>
    <x v="6"/>
    <x v="0"/>
    <n v="12950"/>
    <n v="3740"/>
    <x v="1"/>
  </r>
  <r>
    <x v="181"/>
    <x v="2"/>
    <x v="7"/>
    <n v="12150"/>
    <n v="5080"/>
    <x v="1"/>
  </r>
  <r>
    <x v="182"/>
    <x v="11"/>
    <x v="3"/>
    <n v="11750"/>
    <n v="3540"/>
    <x v="2"/>
  </r>
  <r>
    <x v="171"/>
    <x v="11"/>
    <x v="7"/>
    <n v="13850"/>
    <n v="5040"/>
    <x v="1"/>
  </r>
  <r>
    <x v="111"/>
    <x v="2"/>
    <x v="9"/>
    <n v="10550"/>
    <n v="2700"/>
    <x v="3"/>
  </r>
  <r>
    <x v="183"/>
    <x v="6"/>
    <x v="11"/>
    <n v="10150"/>
    <n v="3400"/>
    <x v="0"/>
  </r>
  <r>
    <x v="184"/>
    <x v="0"/>
    <x v="2"/>
    <n v="10600"/>
    <n v="2420"/>
    <x v="0"/>
  </r>
  <r>
    <x v="142"/>
    <x v="0"/>
    <x v="5"/>
    <n v="14450"/>
    <n v="4820"/>
    <x v="0"/>
  </r>
  <r>
    <x v="185"/>
    <x v="1"/>
    <x v="3"/>
    <n v="12050"/>
    <n v="2280"/>
    <x v="2"/>
  </r>
  <r>
    <x v="186"/>
    <x v="11"/>
    <x v="8"/>
    <n v="10150"/>
    <n v="2200"/>
    <x v="3"/>
  </r>
  <r>
    <x v="187"/>
    <x v="7"/>
    <x v="8"/>
    <n v="11900"/>
    <n v="3400"/>
    <x v="2"/>
  </r>
  <r>
    <x v="188"/>
    <x v="8"/>
    <x v="1"/>
    <n v="14550"/>
    <n v="5520"/>
    <x v="2"/>
  </r>
  <r>
    <x v="189"/>
    <x v="10"/>
    <x v="6"/>
    <n v="13900"/>
    <n v="5300"/>
    <x v="2"/>
  </r>
  <r>
    <x v="190"/>
    <x v="0"/>
    <x v="3"/>
    <n v="10400"/>
    <n v="4260"/>
    <x v="2"/>
  </r>
  <r>
    <x v="191"/>
    <x v="1"/>
    <x v="11"/>
    <n v="11500"/>
    <n v="2620"/>
    <x v="0"/>
  </r>
  <r>
    <x v="192"/>
    <x v="0"/>
    <x v="0"/>
    <n v="10050"/>
    <n v="4260"/>
    <x v="0"/>
  </r>
  <r>
    <x v="193"/>
    <x v="4"/>
    <x v="3"/>
    <n v="12700"/>
    <n v="2100"/>
    <x v="0"/>
  </r>
  <r>
    <x v="194"/>
    <x v="8"/>
    <x v="1"/>
    <n v="11100"/>
    <n v="3780"/>
    <x v="2"/>
  </r>
  <r>
    <x v="195"/>
    <x v="7"/>
    <x v="1"/>
    <n v="13350"/>
    <n v="5600"/>
    <x v="3"/>
  </r>
  <r>
    <x v="196"/>
    <x v="7"/>
    <x v="6"/>
    <n v="14150"/>
    <n v="2100"/>
    <x v="2"/>
  </r>
  <r>
    <x v="197"/>
    <x v="5"/>
    <x v="9"/>
    <n v="11750"/>
    <n v="4680"/>
    <x v="3"/>
  </r>
  <r>
    <x v="198"/>
    <x v="4"/>
    <x v="6"/>
    <n v="14800"/>
    <n v="3920"/>
    <x v="3"/>
  </r>
  <r>
    <x v="199"/>
    <x v="4"/>
    <x v="2"/>
    <n v="12400"/>
    <n v="2540"/>
    <x v="2"/>
  </r>
  <r>
    <x v="200"/>
    <x v="5"/>
    <x v="8"/>
    <n v="11950"/>
    <n v="5480"/>
    <x v="2"/>
  </r>
  <r>
    <x v="201"/>
    <x v="2"/>
    <x v="5"/>
    <n v="14100"/>
    <n v="5320"/>
    <x v="2"/>
  </r>
  <r>
    <x v="202"/>
    <x v="3"/>
    <x v="2"/>
    <n v="13750"/>
    <n v="4340"/>
    <x v="3"/>
  </r>
  <r>
    <x v="203"/>
    <x v="8"/>
    <x v="10"/>
    <n v="14150"/>
    <n v="2880"/>
    <x v="1"/>
  </r>
  <r>
    <x v="204"/>
    <x v="10"/>
    <x v="8"/>
    <n v="13400"/>
    <n v="3580"/>
    <x v="2"/>
  </r>
  <r>
    <x v="170"/>
    <x v="5"/>
    <x v="3"/>
    <n v="14150"/>
    <n v="5120"/>
    <x v="1"/>
  </r>
  <r>
    <x v="187"/>
    <x v="2"/>
    <x v="8"/>
    <n v="11800"/>
    <n v="3080"/>
    <x v="2"/>
  </r>
  <r>
    <x v="205"/>
    <x v="5"/>
    <x v="7"/>
    <n v="12400"/>
    <n v="2220"/>
    <x v="2"/>
  </r>
  <r>
    <x v="132"/>
    <x v="0"/>
    <x v="10"/>
    <n v="11050"/>
    <n v="3740"/>
    <x v="3"/>
  </r>
  <r>
    <x v="206"/>
    <x v="7"/>
    <x v="6"/>
    <n v="11900"/>
    <n v="2940"/>
    <x v="1"/>
  </r>
  <r>
    <x v="207"/>
    <x v="3"/>
    <x v="2"/>
    <n v="11000"/>
    <n v="5740"/>
    <x v="0"/>
  </r>
  <r>
    <x v="208"/>
    <x v="11"/>
    <x v="7"/>
    <n v="14150"/>
    <n v="2140"/>
    <x v="0"/>
  </r>
  <r>
    <x v="209"/>
    <x v="0"/>
    <x v="9"/>
    <n v="10600"/>
    <n v="2320"/>
    <x v="3"/>
  </r>
  <r>
    <x v="210"/>
    <x v="5"/>
    <x v="10"/>
    <n v="11050"/>
    <n v="3240"/>
    <x v="0"/>
  </r>
  <r>
    <x v="211"/>
    <x v="11"/>
    <x v="11"/>
    <n v="11200"/>
    <n v="3420"/>
    <x v="2"/>
  </r>
  <r>
    <x v="212"/>
    <x v="0"/>
    <x v="8"/>
    <n v="14850"/>
    <n v="3560"/>
    <x v="1"/>
  </r>
  <r>
    <x v="213"/>
    <x v="2"/>
    <x v="10"/>
    <n v="10850"/>
    <n v="2100"/>
    <x v="2"/>
  </r>
  <r>
    <x v="214"/>
    <x v="10"/>
    <x v="11"/>
    <n v="12400"/>
    <n v="3040"/>
    <x v="2"/>
  </r>
  <r>
    <x v="215"/>
    <x v="0"/>
    <x v="1"/>
    <n v="13350"/>
    <n v="4740"/>
    <x v="3"/>
  </r>
  <r>
    <x v="216"/>
    <x v="4"/>
    <x v="2"/>
    <n v="10950"/>
    <n v="3600"/>
    <x v="1"/>
  </r>
  <r>
    <x v="217"/>
    <x v="9"/>
    <x v="11"/>
    <n v="10100"/>
    <n v="2680"/>
    <x v="3"/>
  </r>
  <r>
    <x v="218"/>
    <x v="6"/>
    <x v="2"/>
    <n v="11400"/>
    <n v="2940"/>
    <x v="0"/>
  </r>
  <r>
    <x v="219"/>
    <x v="8"/>
    <x v="1"/>
    <n v="12400"/>
    <n v="2520"/>
    <x v="2"/>
  </r>
  <r>
    <x v="220"/>
    <x v="9"/>
    <x v="9"/>
    <n v="10150"/>
    <n v="4020"/>
    <x v="1"/>
  </r>
  <r>
    <x v="221"/>
    <x v="8"/>
    <x v="11"/>
    <n v="11050"/>
    <n v="2360"/>
    <x v="3"/>
  </r>
  <r>
    <x v="222"/>
    <x v="6"/>
    <x v="4"/>
    <n v="14200"/>
    <n v="5720"/>
    <x v="2"/>
  </r>
  <r>
    <x v="223"/>
    <x v="11"/>
    <x v="9"/>
    <n v="11750"/>
    <n v="2040"/>
    <x v="2"/>
  </r>
  <r>
    <x v="224"/>
    <x v="5"/>
    <x v="10"/>
    <n v="13150"/>
    <n v="4400"/>
    <x v="0"/>
  </r>
  <r>
    <x v="225"/>
    <x v="2"/>
    <x v="6"/>
    <n v="14000"/>
    <n v="3940"/>
    <x v="0"/>
  </r>
  <r>
    <x v="226"/>
    <x v="5"/>
    <x v="5"/>
    <n v="11550"/>
    <n v="2720"/>
    <x v="3"/>
  </r>
  <r>
    <x v="227"/>
    <x v="4"/>
    <x v="6"/>
    <n v="14700"/>
    <n v="4760"/>
    <x v="1"/>
  </r>
  <r>
    <x v="228"/>
    <x v="9"/>
    <x v="7"/>
    <n v="10150"/>
    <n v="2400"/>
    <x v="1"/>
  </r>
  <r>
    <x v="229"/>
    <x v="2"/>
    <x v="1"/>
    <n v="13100"/>
    <n v="3200"/>
    <x v="3"/>
  </r>
  <r>
    <x v="230"/>
    <x v="4"/>
    <x v="10"/>
    <n v="10850"/>
    <n v="5220"/>
    <x v="1"/>
  </r>
  <r>
    <x v="231"/>
    <x v="6"/>
    <x v="10"/>
    <n v="11150"/>
    <n v="5060"/>
    <x v="1"/>
  </r>
  <r>
    <x v="232"/>
    <x v="10"/>
    <x v="10"/>
    <n v="12150"/>
    <n v="2200"/>
    <x v="0"/>
  </r>
  <r>
    <x v="96"/>
    <x v="4"/>
    <x v="11"/>
    <n v="13600"/>
    <n v="2060"/>
    <x v="0"/>
  </r>
  <r>
    <x v="233"/>
    <x v="10"/>
    <x v="11"/>
    <n v="14300"/>
    <n v="3220"/>
    <x v="0"/>
  </r>
  <r>
    <x v="234"/>
    <x v="6"/>
    <x v="9"/>
    <n v="14800"/>
    <n v="2820"/>
    <x v="3"/>
  </r>
  <r>
    <x v="235"/>
    <x v="3"/>
    <x v="6"/>
    <n v="14750"/>
    <n v="3620"/>
    <x v="2"/>
  </r>
  <r>
    <x v="236"/>
    <x v="8"/>
    <x v="9"/>
    <n v="12550"/>
    <n v="4100"/>
    <x v="0"/>
  </r>
  <r>
    <x v="237"/>
    <x v="2"/>
    <x v="8"/>
    <n v="12300"/>
    <n v="2560"/>
    <x v="1"/>
  </r>
  <r>
    <x v="238"/>
    <x v="8"/>
    <x v="8"/>
    <n v="11150"/>
    <n v="5320"/>
    <x v="3"/>
  </r>
  <r>
    <x v="239"/>
    <x v="4"/>
    <x v="2"/>
    <n v="11650"/>
    <n v="3240"/>
    <x v="3"/>
  </r>
  <r>
    <x v="118"/>
    <x v="10"/>
    <x v="4"/>
    <n v="14500"/>
    <n v="4700"/>
    <x v="2"/>
  </r>
  <r>
    <x v="240"/>
    <x v="8"/>
    <x v="9"/>
    <n v="14350"/>
    <n v="4760"/>
    <x v="3"/>
  </r>
  <r>
    <x v="134"/>
    <x v="3"/>
    <x v="8"/>
    <n v="10550"/>
    <n v="5420"/>
    <x v="1"/>
  </r>
  <r>
    <x v="241"/>
    <x v="7"/>
    <x v="0"/>
    <n v="12050"/>
    <n v="4720"/>
    <x v="2"/>
  </r>
  <r>
    <x v="242"/>
    <x v="3"/>
    <x v="4"/>
    <n v="12800"/>
    <n v="2940"/>
    <x v="0"/>
  </r>
  <r>
    <x v="243"/>
    <x v="6"/>
    <x v="8"/>
    <n v="14400"/>
    <n v="5340"/>
    <x v="0"/>
  </r>
  <r>
    <x v="244"/>
    <x v="9"/>
    <x v="4"/>
    <n v="11850"/>
    <n v="4360"/>
    <x v="1"/>
  </r>
  <r>
    <x v="181"/>
    <x v="7"/>
    <x v="2"/>
    <n v="12050"/>
    <n v="4880"/>
    <x v="1"/>
  </r>
  <r>
    <x v="245"/>
    <x v="9"/>
    <x v="5"/>
    <n v="11350"/>
    <n v="2600"/>
    <x v="0"/>
  </r>
  <r>
    <x v="246"/>
    <x v="7"/>
    <x v="3"/>
    <n v="14650"/>
    <n v="4420"/>
    <x v="1"/>
  </r>
  <r>
    <x v="247"/>
    <x v="10"/>
    <x v="7"/>
    <n v="12250"/>
    <n v="4760"/>
    <x v="2"/>
  </r>
  <r>
    <x v="109"/>
    <x v="1"/>
    <x v="4"/>
    <n v="11300"/>
    <n v="2020"/>
    <x v="1"/>
  </r>
  <r>
    <x v="248"/>
    <x v="6"/>
    <x v="6"/>
    <n v="12750"/>
    <n v="2840"/>
    <x v="0"/>
  </r>
  <r>
    <x v="249"/>
    <x v="2"/>
    <x v="6"/>
    <n v="13150"/>
    <n v="2400"/>
    <x v="0"/>
  </r>
  <r>
    <x v="250"/>
    <x v="3"/>
    <x v="0"/>
    <n v="14800"/>
    <n v="2260"/>
    <x v="1"/>
  </r>
  <r>
    <x v="109"/>
    <x v="9"/>
    <x v="4"/>
    <n v="11750"/>
    <n v="3180"/>
    <x v="3"/>
  </r>
  <r>
    <x v="251"/>
    <x v="9"/>
    <x v="10"/>
    <n v="14550"/>
    <n v="4420"/>
    <x v="0"/>
  </r>
  <r>
    <x v="252"/>
    <x v="3"/>
    <x v="10"/>
    <n v="11550"/>
    <n v="4800"/>
    <x v="3"/>
  </r>
  <r>
    <x v="253"/>
    <x v="2"/>
    <x v="5"/>
    <n v="11050"/>
    <n v="3020"/>
    <x v="0"/>
  </r>
  <r>
    <x v="254"/>
    <x v="7"/>
    <x v="2"/>
    <n v="13400"/>
    <n v="4240"/>
    <x v="2"/>
  </r>
  <r>
    <x v="255"/>
    <x v="4"/>
    <x v="7"/>
    <n v="12450"/>
    <n v="2900"/>
    <x v="2"/>
  </r>
  <r>
    <x v="256"/>
    <x v="2"/>
    <x v="10"/>
    <n v="10850"/>
    <n v="2240"/>
    <x v="2"/>
  </r>
  <r>
    <x v="257"/>
    <x v="6"/>
    <x v="4"/>
    <n v="12550"/>
    <n v="2180"/>
    <x v="0"/>
  </r>
  <r>
    <x v="258"/>
    <x v="1"/>
    <x v="5"/>
    <n v="13850"/>
    <n v="5580"/>
    <x v="2"/>
  </r>
  <r>
    <x v="248"/>
    <x v="5"/>
    <x v="1"/>
    <n v="12400"/>
    <n v="2620"/>
    <x v="3"/>
  </r>
  <r>
    <x v="259"/>
    <x v="5"/>
    <x v="6"/>
    <n v="11750"/>
    <n v="2180"/>
    <x v="3"/>
  </r>
  <r>
    <x v="260"/>
    <x v="6"/>
    <x v="5"/>
    <n v="11450"/>
    <n v="3800"/>
    <x v="3"/>
  </r>
  <r>
    <x v="261"/>
    <x v="10"/>
    <x v="10"/>
    <n v="13600"/>
    <n v="3120"/>
    <x v="0"/>
  </r>
  <r>
    <x v="262"/>
    <x v="6"/>
    <x v="1"/>
    <n v="13650"/>
    <n v="5380"/>
    <x v="0"/>
  </r>
  <r>
    <x v="101"/>
    <x v="8"/>
    <x v="1"/>
    <n v="12850"/>
    <n v="2720"/>
    <x v="1"/>
  </r>
  <r>
    <x v="263"/>
    <x v="9"/>
    <x v="7"/>
    <n v="10350"/>
    <n v="2660"/>
    <x v="3"/>
  </r>
  <r>
    <x v="127"/>
    <x v="0"/>
    <x v="6"/>
    <n v="12850"/>
    <n v="5720"/>
    <x v="1"/>
  </r>
  <r>
    <x v="264"/>
    <x v="9"/>
    <x v="9"/>
    <n v="10800"/>
    <n v="2060"/>
    <x v="0"/>
  </r>
  <r>
    <x v="265"/>
    <x v="1"/>
    <x v="7"/>
    <n v="12950"/>
    <n v="4700"/>
    <x v="3"/>
  </r>
  <r>
    <x v="266"/>
    <x v="5"/>
    <x v="3"/>
    <n v="10150"/>
    <n v="5300"/>
    <x v="1"/>
  </r>
  <r>
    <x v="267"/>
    <x v="11"/>
    <x v="8"/>
    <n v="10650"/>
    <n v="5000"/>
    <x v="3"/>
  </r>
  <r>
    <x v="268"/>
    <x v="6"/>
    <x v="6"/>
    <n v="10900"/>
    <n v="4460"/>
    <x v="2"/>
  </r>
  <r>
    <x v="269"/>
    <x v="0"/>
    <x v="1"/>
    <n v="11050"/>
    <n v="4280"/>
    <x v="2"/>
  </r>
  <r>
    <x v="270"/>
    <x v="9"/>
    <x v="1"/>
    <n v="13600"/>
    <n v="4020"/>
    <x v="1"/>
  </r>
  <r>
    <x v="190"/>
    <x v="6"/>
    <x v="5"/>
    <n v="11600"/>
    <n v="2520"/>
    <x v="2"/>
  </r>
  <r>
    <x v="271"/>
    <x v="4"/>
    <x v="6"/>
    <n v="13750"/>
    <n v="4340"/>
    <x v="3"/>
  </r>
  <r>
    <x v="272"/>
    <x v="8"/>
    <x v="9"/>
    <n v="14500"/>
    <n v="4280"/>
    <x v="2"/>
  </r>
  <r>
    <x v="273"/>
    <x v="1"/>
    <x v="5"/>
    <n v="14950"/>
    <n v="3120"/>
    <x v="3"/>
  </r>
  <r>
    <x v="274"/>
    <x v="5"/>
    <x v="5"/>
    <n v="13600"/>
    <n v="3580"/>
    <x v="3"/>
  </r>
  <r>
    <x v="240"/>
    <x v="10"/>
    <x v="11"/>
    <n v="11850"/>
    <n v="5440"/>
    <x v="3"/>
  </r>
  <r>
    <x v="62"/>
    <x v="4"/>
    <x v="1"/>
    <n v="10250"/>
    <n v="4440"/>
    <x v="0"/>
  </r>
  <r>
    <x v="275"/>
    <x v="0"/>
    <x v="3"/>
    <n v="11900"/>
    <n v="5460"/>
    <x v="1"/>
  </r>
  <r>
    <x v="276"/>
    <x v="0"/>
    <x v="11"/>
    <n v="13150"/>
    <n v="4080"/>
    <x v="3"/>
  </r>
  <r>
    <x v="277"/>
    <x v="11"/>
    <x v="11"/>
    <n v="13350"/>
    <n v="4160"/>
    <x v="0"/>
  </r>
  <r>
    <x v="186"/>
    <x v="6"/>
    <x v="2"/>
    <n v="12100"/>
    <n v="3640"/>
    <x v="0"/>
  </r>
  <r>
    <x v="278"/>
    <x v="10"/>
    <x v="4"/>
    <n v="11300"/>
    <n v="3780"/>
    <x v="1"/>
  </r>
  <r>
    <x v="279"/>
    <x v="11"/>
    <x v="5"/>
    <n v="12050"/>
    <n v="4300"/>
    <x v="1"/>
  </r>
  <r>
    <x v="280"/>
    <x v="11"/>
    <x v="5"/>
    <n v="15000"/>
    <n v="5380"/>
    <x v="3"/>
  </r>
  <r>
    <x v="281"/>
    <x v="1"/>
    <x v="9"/>
    <n v="14500"/>
    <n v="4980"/>
    <x v="1"/>
  </r>
  <r>
    <x v="282"/>
    <x v="3"/>
    <x v="9"/>
    <n v="13200"/>
    <n v="5580"/>
    <x v="0"/>
  </r>
  <r>
    <x v="283"/>
    <x v="4"/>
    <x v="2"/>
    <n v="14550"/>
    <n v="3280"/>
    <x v="1"/>
  </r>
  <r>
    <x v="284"/>
    <x v="4"/>
    <x v="9"/>
    <n v="10650"/>
    <n v="4580"/>
    <x v="0"/>
  </r>
  <r>
    <x v="285"/>
    <x v="8"/>
    <x v="6"/>
    <n v="13050"/>
    <n v="2780"/>
    <x v="2"/>
  </r>
  <r>
    <x v="286"/>
    <x v="2"/>
    <x v="0"/>
    <n v="13500"/>
    <n v="4820"/>
    <x v="3"/>
  </r>
  <r>
    <x v="287"/>
    <x v="3"/>
    <x v="2"/>
    <n v="11800"/>
    <n v="2020"/>
    <x v="0"/>
  </r>
  <r>
    <x v="288"/>
    <x v="10"/>
    <x v="3"/>
    <n v="14700"/>
    <n v="3940"/>
    <x v="1"/>
  </r>
  <r>
    <x v="289"/>
    <x v="10"/>
    <x v="10"/>
    <n v="12300"/>
    <n v="4700"/>
    <x v="1"/>
  </r>
  <r>
    <x v="290"/>
    <x v="5"/>
    <x v="4"/>
    <n v="13150"/>
    <n v="3280"/>
    <x v="2"/>
  </r>
  <r>
    <x v="291"/>
    <x v="8"/>
    <x v="11"/>
    <n v="10250"/>
    <n v="5660"/>
    <x v="0"/>
  </r>
  <r>
    <x v="292"/>
    <x v="6"/>
    <x v="11"/>
    <n v="12300"/>
    <n v="3420"/>
    <x v="0"/>
  </r>
  <r>
    <x v="293"/>
    <x v="10"/>
    <x v="8"/>
    <n v="14700"/>
    <n v="5680"/>
    <x v="2"/>
  </r>
  <r>
    <x v="294"/>
    <x v="11"/>
    <x v="3"/>
    <n v="14350"/>
    <n v="5100"/>
    <x v="1"/>
  </r>
  <r>
    <x v="295"/>
    <x v="7"/>
    <x v="10"/>
    <n v="12950"/>
    <n v="4440"/>
    <x v="1"/>
  </r>
  <r>
    <x v="296"/>
    <x v="5"/>
    <x v="4"/>
    <n v="13700"/>
    <n v="2520"/>
    <x v="2"/>
  </r>
  <r>
    <x v="297"/>
    <x v="11"/>
    <x v="5"/>
    <n v="13550"/>
    <n v="5000"/>
    <x v="3"/>
  </r>
  <r>
    <x v="298"/>
    <x v="6"/>
    <x v="2"/>
    <n v="11500"/>
    <n v="4540"/>
    <x v="2"/>
  </r>
  <r>
    <x v="131"/>
    <x v="5"/>
    <x v="10"/>
    <n v="11550"/>
    <n v="5100"/>
    <x v="0"/>
  </r>
  <r>
    <x v="299"/>
    <x v="9"/>
    <x v="3"/>
    <n v="13850"/>
    <n v="5060"/>
    <x v="3"/>
  </r>
  <r>
    <x v="125"/>
    <x v="11"/>
    <x v="2"/>
    <n v="14500"/>
    <n v="5220"/>
    <x v="0"/>
  </r>
  <r>
    <x v="300"/>
    <x v="9"/>
    <x v="10"/>
    <n v="13250"/>
    <n v="4060"/>
    <x v="2"/>
  </r>
  <r>
    <x v="143"/>
    <x v="0"/>
    <x v="1"/>
    <n v="10850"/>
    <n v="2220"/>
    <x v="2"/>
  </r>
  <r>
    <x v="301"/>
    <x v="5"/>
    <x v="5"/>
    <n v="10050"/>
    <n v="4300"/>
    <x v="3"/>
  </r>
  <r>
    <x v="302"/>
    <x v="7"/>
    <x v="10"/>
    <n v="13600"/>
    <n v="5280"/>
    <x v="2"/>
  </r>
  <r>
    <x v="303"/>
    <x v="6"/>
    <x v="9"/>
    <n v="12300"/>
    <n v="2120"/>
    <x v="2"/>
  </r>
  <r>
    <x v="304"/>
    <x v="1"/>
    <x v="0"/>
    <n v="14750"/>
    <n v="4180"/>
    <x v="1"/>
  </r>
  <r>
    <x v="305"/>
    <x v="8"/>
    <x v="10"/>
    <n v="11950"/>
    <n v="4900"/>
    <x v="1"/>
  </r>
  <r>
    <x v="306"/>
    <x v="8"/>
    <x v="6"/>
    <n v="12600"/>
    <n v="2920"/>
    <x v="3"/>
  </r>
  <r>
    <x v="307"/>
    <x v="4"/>
    <x v="0"/>
    <n v="12650"/>
    <n v="3960"/>
    <x v="0"/>
  </r>
  <r>
    <x v="308"/>
    <x v="11"/>
    <x v="11"/>
    <n v="11800"/>
    <n v="4220"/>
    <x v="2"/>
  </r>
  <r>
    <x v="309"/>
    <x v="10"/>
    <x v="5"/>
    <n v="13050"/>
    <n v="3560"/>
    <x v="0"/>
  </r>
  <r>
    <x v="310"/>
    <x v="9"/>
    <x v="9"/>
    <n v="11550"/>
    <n v="3380"/>
    <x v="3"/>
  </r>
  <r>
    <x v="311"/>
    <x v="6"/>
    <x v="10"/>
    <n v="14200"/>
    <n v="3920"/>
    <x v="0"/>
  </r>
  <r>
    <x v="312"/>
    <x v="6"/>
    <x v="1"/>
    <n v="11650"/>
    <n v="3260"/>
    <x v="3"/>
  </r>
  <r>
    <x v="313"/>
    <x v="5"/>
    <x v="9"/>
    <n v="10200"/>
    <n v="4600"/>
    <x v="3"/>
  </r>
  <r>
    <x v="314"/>
    <x v="6"/>
    <x v="1"/>
    <n v="15000"/>
    <n v="3080"/>
    <x v="3"/>
  </r>
  <r>
    <x v="315"/>
    <x v="9"/>
    <x v="3"/>
    <n v="12400"/>
    <n v="5500"/>
    <x v="2"/>
  </r>
  <r>
    <x v="316"/>
    <x v="1"/>
    <x v="4"/>
    <n v="11400"/>
    <n v="5120"/>
    <x v="3"/>
  </r>
  <r>
    <x v="317"/>
    <x v="3"/>
    <x v="4"/>
    <n v="12800"/>
    <n v="3320"/>
    <x v="1"/>
  </r>
  <r>
    <x v="318"/>
    <x v="8"/>
    <x v="8"/>
    <n v="10600"/>
    <n v="5060"/>
    <x v="1"/>
  </r>
  <r>
    <x v="294"/>
    <x v="9"/>
    <x v="9"/>
    <n v="12850"/>
    <n v="2880"/>
    <x v="3"/>
  </r>
  <r>
    <x v="319"/>
    <x v="0"/>
    <x v="2"/>
    <n v="13900"/>
    <n v="4240"/>
    <x v="3"/>
  </r>
  <r>
    <x v="320"/>
    <x v="4"/>
    <x v="10"/>
    <n v="14650"/>
    <n v="5040"/>
    <x v="0"/>
  </r>
  <r>
    <x v="76"/>
    <x v="0"/>
    <x v="2"/>
    <n v="13700"/>
    <n v="4040"/>
    <x v="0"/>
  </r>
  <r>
    <x v="321"/>
    <x v="1"/>
    <x v="7"/>
    <n v="14600"/>
    <n v="5280"/>
    <x v="0"/>
  </r>
  <r>
    <x v="7"/>
    <x v="6"/>
    <x v="1"/>
    <n v="11400"/>
    <n v="3680"/>
    <x v="3"/>
  </r>
  <r>
    <x v="322"/>
    <x v="0"/>
    <x v="4"/>
    <n v="10050"/>
    <n v="3700"/>
    <x v="2"/>
  </r>
  <r>
    <x v="323"/>
    <x v="4"/>
    <x v="9"/>
    <n v="10950"/>
    <n v="5600"/>
    <x v="3"/>
  </r>
  <r>
    <x v="262"/>
    <x v="10"/>
    <x v="4"/>
    <n v="12300"/>
    <n v="2420"/>
    <x v="2"/>
  </r>
  <r>
    <x v="324"/>
    <x v="1"/>
    <x v="0"/>
    <n v="10100"/>
    <n v="3080"/>
    <x v="0"/>
  </r>
  <r>
    <x v="325"/>
    <x v="8"/>
    <x v="0"/>
    <n v="13750"/>
    <n v="3340"/>
    <x v="1"/>
  </r>
  <r>
    <x v="326"/>
    <x v="5"/>
    <x v="1"/>
    <n v="14900"/>
    <n v="4640"/>
    <x v="1"/>
  </r>
  <r>
    <x v="129"/>
    <x v="7"/>
    <x v="10"/>
    <n v="13300"/>
    <n v="3780"/>
    <x v="3"/>
  </r>
  <r>
    <x v="327"/>
    <x v="0"/>
    <x v="1"/>
    <n v="13100"/>
    <n v="2060"/>
    <x v="2"/>
  </r>
  <r>
    <x v="167"/>
    <x v="3"/>
    <x v="9"/>
    <n v="10800"/>
    <n v="2660"/>
    <x v="1"/>
  </r>
  <r>
    <x v="328"/>
    <x v="9"/>
    <x v="1"/>
    <n v="10450"/>
    <n v="3120"/>
    <x v="0"/>
  </r>
  <r>
    <x v="329"/>
    <x v="8"/>
    <x v="4"/>
    <n v="14750"/>
    <n v="2120"/>
    <x v="3"/>
  </r>
  <r>
    <x v="330"/>
    <x v="7"/>
    <x v="9"/>
    <n v="14700"/>
    <n v="3180"/>
    <x v="0"/>
  </r>
  <r>
    <x v="331"/>
    <x v="10"/>
    <x v="4"/>
    <n v="14700"/>
    <n v="3760"/>
    <x v="1"/>
  </r>
  <r>
    <x v="332"/>
    <x v="2"/>
    <x v="6"/>
    <n v="12850"/>
    <n v="5380"/>
    <x v="3"/>
  </r>
  <r>
    <x v="311"/>
    <x v="3"/>
    <x v="0"/>
    <n v="11300"/>
    <n v="5340"/>
    <x v="2"/>
  </r>
  <r>
    <x v="333"/>
    <x v="7"/>
    <x v="8"/>
    <n v="12100"/>
    <n v="4540"/>
    <x v="1"/>
  </r>
  <r>
    <x v="153"/>
    <x v="2"/>
    <x v="5"/>
    <n v="13600"/>
    <n v="2460"/>
    <x v="2"/>
  </r>
  <r>
    <x v="334"/>
    <x v="1"/>
    <x v="2"/>
    <n v="10100"/>
    <n v="2720"/>
    <x v="3"/>
  </r>
  <r>
    <x v="335"/>
    <x v="7"/>
    <x v="2"/>
    <n v="13750"/>
    <n v="4600"/>
    <x v="2"/>
  </r>
  <r>
    <x v="321"/>
    <x v="5"/>
    <x v="10"/>
    <n v="10150"/>
    <n v="3560"/>
    <x v="2"/>
  </r>
  <r>
    <x v="252"/>
    <x v="1"/>
    <x v="3"/>
    <n v="13100"/>
    <n v="2040"/>
    <x v="2"/>
  </r>
  <r>
    <x v="257"/>
    <x v="8"/>
    <x v="0"/>
    <n v="10300"/>
    <n v="4040"/>
    <x v="1"/>
  </r>
  <r>
    <x v="336"/>
    <x v="4"/>
    <x v="6"/>
    <n v="11600"/>
    <n v="2060"/>
    <x v="0"/>
  </r>
  <r>
    <x v="337"/>
    <x v="11"/>
    <x v="3"/>
    <n v="12400"/>
    <n v="4020"/>
    <x v="2"/>
  </r>
  <r>
    <x v="338"/>
    <x v="5"/>
    <x v="3"/>
    <n v="14900"/>
    <n v="2820"/>
    <x v="2"/>
  </r>
  <r>
    <x v="339"/>
    <x v="3"/>
    <x v="6"/>
    <n v="10300"/>
    <n v="4600"/>
    <x v="2"/>
  </r>
  <r>
    <x v="189"/>
    <x v="1"/>
    <x v="3"/>
    <n v="13450"/>
    <n v="3140"/>
    <x v="1"/>
  </r>
  <r>
    <x v="340"/>
    <x v="0"/>
    <x v="4"/>
    <n v="13900"/>
    <n v="3020"/>
    <x v="0"/>
  </r>
  <r>
    <x v="36"/>
    <x v="8"/>
    <x v="6"/>
    <n v="10600"/>
    <n v="4080"/>
    <x v="2"/>
  </r>
  <r>
    <x v="341"/>
    <x v="5"/>
    <x v="5"/>
    <n v="13350"/>
    <n v="4440"/>
    <x v="3"/>
  </r>
  <r>
    <x v="311"/>
    <x v="9"/>
    <x v="10"/>
    <n v="11500"/>
    <n v="2420"/>
    <x v="0"/>
  </r>
  <r>
    <x v="342"/>
    <x v="9"/>
    <x v="5"/>
    <n v="12650"/>
    <n v="4160"/>
    <x v="3"/>
  </r>
  <r>
    <x v="319"/>
    <x v="5"/>
    <x v="11"/>
    <n v="10050"/>
    <n v="3980"/>
    <x v="0"/>
  </r>
  <r>
    <x v="343"/>
    <x v="10"/>
    <x v="1"/>
    <n v="14000"/>
    <n v="4000"/>
    <x v="1"/>
  </r>
  <r>
    <x v="344"/>
    <x v="0"/>
    <x v="10"/>
    <n v="13300"/>
    <n v="3520"/>
    <x v="2"/>
  </r>
  <r>
    <x v="62"/>
    <x v="0"/>
    <x v="8"/>
    <n v="14650"/>
    <n v="4620"/>
    <x v="1"/>
  </r>
  <r>
    <x v="345"/>
    <x v="4"/>
    <x v="5"/>
    <n v="10100"/>
    <n v="3380"/>
    <x v="1"/>
  </r>
  <r>
    <x v="34"/>
    <x v="0"/>
    <x v="11"/>
    <n v="10500"/>
    <n v="2800"/>
    <x v="2"/>
  </r>
  <r>
    <x v="346"/>
    <x v="11"/>
    <x v="4"/>
    <n v="10550"/>
    <n v="2100"/>
    <x v="0"/>
  </r>
  <r>
    <x v="347"/>
    <x v="10"/>
    <x v="1"/>
    <n v="13750"/>
    <n v="4500"/>
    <x v="1"/>
  </r>
  <r>
    <x v="292"/>
    <x v="10"/>
    <x v="9"/>
    <n v="10400"/>
    <n v="3540"/>
    <x v="0"/>
  </r>
  <r>
    <x v="348"/>
    <x v="3"/>
    <x v="8"/>
    <n v="13750"/>
    <n v="2060"/>
    <x v="0"/>
  </r>
  <r>
    <x v="349"/>
    <x v="10"/>
    <x v="0"/>
    <n v="14300"/>
    <n v="2860"/>
    <x v="1"/>
  </r>
  <r>
    <x v="350"/>
    <x v="1"/>
    <x v="8"/>
    <n v="10750"/>
    <n v="4600"/>
    <x v="3"/>
  </r>
  <r>
    <x v="351"/>
    <x v="11"/>
    <x v="7"/>
    <n v="13000"/>
    <n v="5100"/>
    <x v="2"/>
  </r>
  <r>
    <x v="352"/>
    <x v="8"/>
    <x v="2"/>
    <n v="11450"/>
    <n v="2700"/>
    <x v="3"/>
  </r>
  <r>
    <x v="353"/>
    <x v="1"/>
    <x v="6"/>
    <n v="12600"/>
    <n v="3900"/>
    <x v="3"/>
  </r>
  <r>
    <x v="354"/>
    <x v="7"/>
    <x v="3"/>
    <n v="11750"/>
    <n v="4280"/>
    <x v="1"/>
  </r>
  <r>
    <x v="355"/>
    <x v="9"/>
    <x v="3"/>
    <n v="14200"/>
    <n v="5320"/>
    <x v="0"/>
  </r>
  <r>
    <x v="356"/>
    <x v="1"/>
    <x v="0"/>
    <n v="10150"/>
    <n v="2700"/>
    <x v="2"/>
  </r>
  <r>
    <x v="357"/>
    <x v="6"/>
    <x v="9"/>
    <n v="13350"/>
    <n v="2760"/>
    <x v="0"/>
  </r>
  <r>
    <x v="358"/>
    <x v="8"/>
    <x v="6"/>
    <n v="13600"/>
    <n v="4320"/>
    <x v="2"/>
  </r>
  <r>
    <x v="160"/>
    <x v="0"/>
    <x v="8"/>
    <n v="10600"/>
    <n v="2420"/>
    <x v="0"/>
  </r>
  <r>
    <x v="308"/>
    <x v="1"/>
    <x v="8"/>
    <n v="12050"/>
    <n v="2220"/>
    <x v="0"/>
  </r>
  <r>
    <x v="359"/>
    <x v="7"/>
    <x v="11"/>
    <n v="14300"/>
    <n v="3920"/>
    <x v="1"/>
  </r>
  <r>
    <x v="360"/>
    <x v="5"/>
    <x v="6"/>
    <n v="14450"/>
    <n v="4800"/>
    <x v="2"/>
  </r>
  <r>
    <x v="361"/>
    <x v="9"/>
    <x v="4"/>
    <n v="11350"/>
    <n v="2300"/>
    <x v="3"/>
  </r>
  <r>
    <x v="362"/>
    <x v="8"/>
    <x v="11"/>
    <n v="13700"/>
    <n v="3980"/>
    <x v="0"/>
  </r>
  <r>
    <x v="355"/>
    <x v="5"/>
    <x v="3"/>
    <n v="10350"/>
    <n v="2600"/>
    <x v="3"/>
  </r>
  <r>
    <x v="360"/>
    <x v="5"/>
    <x v="10"/>
    <n v="14250"/>
    <n v="2820"/>
    <x v="0"/>
  </r>
  <r>
    <x v="363"/>
    <x v="8"/>
    <x v="3"/>
    <n v="13300"/>
    <n v="5540"/>
    <x v="2"/>
  </r>
  <r>
    <x v="364"/>
    <x v="10"/>
    <x v="2"/>
    <n v="14800"/>
    <n v="5800"/>
    <x v="3"/>
  </r>
  <r>
    <x v="365"/>
    <x v="7"/>
    <x v="2"/>
    <n v="14950"/>
    <n v="5740"/>
    <x v="2"/>
  </r>
  <r>
    <x v="366"/>
    <x v="2"/>
    <x v="2"/>
    <n v="12300"/>
    <n v="3660"/>
    <x v="2"/>
  </r>
  <r>
    <x v="367"/>
    <x v="8"/>
    <x v="8"/>
    <n v="11850"/>
    <n v="2460"/>
    <x v="3"/>
  </r>
  <r>
    <x v="368"/>
    <x v="1"/>
    <x v="4"/>
    <n v="12350"/>
    <n v="2620"/>
    <x v="3"/>
  </r>
  <r>
    <x v="369"/>
    <x v="7"/>
    <x v="5"/>
    <n v="10550"/>
    <n v="3080"/>
    <x v="0"/>
  </r>
  <r>
    <x v="370"/>
    <x v="0"/>
    <x v="0"/>
    <n v="14700"/>
    <n v="4560"/>
    <x v="2"/>
  </r>
  <r>
    <x v="163"/>
    <x v="4"/>
    <x v="7"/>
    <n v="11450"/>
    <n v="3800"/>
    <x v="0"/>
  </r>
  <r>
    <x v="371"/>
    <x v="1"/>
    <x v="11"/>
    <n v="14500"/>
    <n v="5260"/>
    <x v="2"/>
  </r>
  <r>
    <x v="372"/>
    <x v="8"/>
    <x v="10"/>
    <n v="12000"/>
    <n v="3640"/>
    <x v="0"/>
  </r>
  <r>
    <x v="322"/>
    <x v="3"/>
    <x v="4"/>
    <n v="14500"/>
    <n v="5720"/>
    <x v="1"/>
  </r>
  <r>
    <x v="373"/>
    <x v="8"/>
    <x v="10"/>
    <n v="12150"/>
    <n v="3220"/>
    <x v="1"/>
  </r>
  <r>
    <x v="374"/>
    <x v="9"/>
    <x v="11"/>
    <n v="12100"/>
    <n v="2300"/>
    <x v="1"/>
  </r>
  <r>
    <x v="375"/>
    <x v="0"/>
    <x v="8"/>
    <n v="11700"/>
    <n v="2840"/>
    <x v="0"/>
  </r>
  <r>
    <x v="376"/>
    <x v="7"/>
    <x v="5"/>
    <n v="12700"/>
    <n v="2100"/>
    <x v="1"/>
  </r>
  <r>
    <x v="377"/>
    <x v="3"/>
    <x v="5"/>
    <n v="10700"/>
    <n v="2080"/>
    <x v="0"/>
  </r>
  <r>
    <x v="378"/>
    <x v="7"/>
    <x v="2"/>
    <n v="13350"/>
    <n v="2900"/>
    <x v="1"/>
  </r>
  <r>
    <x v="379"/>
    <x v="5"/>
    <x v="7"/>
    <n v="11300"/>
    <n v="2700"/>
    <x v="0"/>
  </r>
  <r>
    <x v="203"/>
    <x v="7"/>
    <x v="4"/>
    <n v="12350"/>
    <n v="5420"/>
    <x v="2"/>
  </r>
  <r>
    <x v="380"/>
    <x v="8"/>
    <x v="4"/>
    <n v="12200"/>
    <n v="3160"/>
    <x v="2"/>
  </r>
  <r>
    <x v="381"/>
    <x v="2"/>
    <x v="8"/>
    <n v="12550"/>
    <n v="3640"/>
    <x v="2"/>
  </r>
  <r>
    <x v="382"/>
    <x v="6"/>
    <x v="1"/>
    <n v="10100"/>
    <n v="2780"/>
    <x v="1"/>
  </r>
  <r>
    <x v="383"/>
    <x v="2"/>
    <x v="6"/>
    <n v="14150"/>
    <n v="3300"/>
    <x v="3"/>
  </r>
  <r>
    <x v="286"/>
    <x v="11"/>
    <x v="5"/>
    <n v="12950"/>
    <n v="2180"/>
    <x v="1"/>
  </r>
  <r>
    <x v="384"/>
    <x v="0"/>
    <x v="0"/>
    <n v="13800"/>
    <n v="3160"/>
    <x v="3"/>
  </r>
  <r>
    <x v="385"/>
    <x v="3"/>
    <x v="7"/>
    <n v="11800"/>
    <n v="4120"/>
    <x v="2"/>
  </r>
  <r>
    <x v="241"/>
    <x v="3"/>
    <x v="2"/>
    <n v="10900"/>
    <n v="2560"/>
    <x v="3"/>
  </r>
  <r>
    <x v="386"/>
    <x v="9"/>
    <x v="7"/>
    <n v="13450"/>
    <n v="2600"/>
    <x v="1"/>
  </r>
  <r>
    <x v="29"/>
    <x v="5"/>
    <x v="9"/>
    <n v="10600"/>
    <n v="3880"/>
    <x v="2"/>
  </r>
  <r>
    <x v="387"/>
    <x v="4"/>
    <x v="4"/>
    <n v="14750"/>
    <n v="2300"/>
    <x v="3"/>
  </r>
  <r>
    <x v="388"/>
    <x v="9"/>
    <x v="5"/>
    <n v="12800"/>
    <n v="4200"/>
    <x v="3"/>
  </r>
  <r>
    <x v="389"/>
    <x v="10"/>
    <x v="2"/>
    <n v="12400"/>
    <n v="4980"/>
    <x v="0"/>
  </r>
  <r>
    <x v="390"/>
    <x v="9"/>
    <x v="2"/>
    <n v="13600"/>
    <n v="4820"/>
    <x v="3"/>
  </r>
  <r>
    <x v="391"/>
    <x v="11"/>
    <x v="4"/>
    <n v="11250"/>
    <n v="3780"/>
    <x v="1"/>
  </r>
  <r>
    <x v="270"/>
    <x v="3"/>
    <x v="3"/>
    <n v="11900"/>
    <n v="2700"/>
    <x v="0"/>
  </r>
  <r>
    <x v="361"/>
    <x v="1"/>
    <x v="11"/>
    <n v="11750"/>
    <n v="5620"/>
    <x v="0"/>
  </r>
  <r>
    <x v="392"/>
    <x v="8"/>
    <x v="2"/>
    <n v="12100"/>
    <n v="2080"/>
    <x v="1"/>
  </r>
  <r>
    <x v="393"/>
    <x v="5"/>
    <x v="6"/>
    <n v="13850"/>
    <n v="5120"/>
    <x v="2"/>
  </r>
  <r>
    <x v="394"/>
    <x v="10"/>
    <x v="8"/>
    <n v="10000"/>
    <n v="3300"/>
    <x v="2"/>
  </r>
  <r>
    <x v="262"/>
    <x v="2"/>
    <x v="9"/>
    <n v="13800"/>
    <n v="3520"/>
    <x v="3"/>
  </r>
  <r>
    <x v="395"/>
    <x v="6"/>
    <x v="5"/>
    <n v="10450"/>
    <n v="4600"/>
    <x v="1"/>
  </r>
  <r>
    <x v="396"/>
    <x v="10"/>
    <x v="8"/>
    <n v="12700"/>
    <n v="5080"/>
    <x v="2"/>
  </r>
  <r>
    <x v="397"/>
    <x v="5"/>
    <x v="3"/>
    <n v="13950"/>
    <n v="2780"/>
    <x v="1"/>
  </r>
  <r>
    <x v="398"/>
    <x v="5"/>
    <x v="10"/>
    <n v="11850"/>
    <n v="3620"/>
    <x v="2"/>
  </r>
  <r>
    <x v="85"/>
    <x v="4"/>
    <x v="7"/>
    <n v="14300"/>
    <n v="2440"/>
    <x v="3"/>
  </r>
  <r>
    <x v="399"/>
    <x v="9"/>
    <x v="11"/>
    <n v="12750"/>
    <n v="5520"/>
    <x v="1"/>
  </r>
  <r>
    <x v="69"/>
    <x v="3"/>
    <x v="0"/>
    <n v="10450"/>
    <n v="2100"/>
    <x v="1"/>
  </r>
  <r>
    <x v="400"/>
    <x v="2"/>
    <x v="11"/>
    <n v="13850"/>
    <n v="3560"/>
    <x v="0"/>
  </r>
  <r>
    <x v="401"/>
    <x v="6"/>
    <x v="10"/>
    <n v="12100"/>
    <n v="5520"/>
    <x v="1"/>
  </r>
  <r>
    <x v="402"/>
    <x v="7"/>
    <x v="7"/>
    <n v="14900"/>
    <n v="5480"/>
    <x v="3"/>
  </r>
  <r>
    <x v="403"/>
    <x v="9"/>
    <x v="7"/>
    <n v="11350"/>
    <n v="5340"/>
    <x v="3"/>
  </r>
  <r>
    <x v="404"/>
    <x v="9"/>
    <x v="7"/>
    <n v="10050"/>
    <n v="2720"/>
    <x v="2"/>
  </r>
  <r>
    <x v="405"/>
    <x v="1"/>
    <x v="6"/>
    <n v="12100"/>
    <n v="3540"/>
    <x v="1"/>
  </r>
  <r>
    <x v="406"/>
    <x v="7"/>
    <x v="3"/>
    <n v="10850"/>
    <n v="5120"/>
    <x v="0"/>
  </r>
  <r>
    <x v="188"/>
    <x v="1"/>
    <x v="0"/>
    <n v="14650"/>
    <n v="2360"/>
    <x v="0"/>
  </r>
  <r>
    <x v="33"/>
    <x v="1"/>
    <x v="1"/>
    <n v="11400"/>
    <n v="4260"/>
    <x v="3"/>
  </r>
  <r>
    <x v="251"/>
    <x v="10"/>
    <x v="5"/>
    <n v="14000"/>
    <n v="2640"/>
    <x v="1"/>
  </r>
  <r>
    <x v="407"/>
    <x v="2"/>
    <x v="1"/>
    <n v="10200"/>
    <n v="4980"/>
    <x v="3"/>
  </r>
  <r>
    <x v="408"/>
    <x v="4"/>
    <x v="8"/>
    <n v="10500"/>
    <n v="5640"/>
    <x v="1"/>
  </r>
  <r>
    <x v="409"/>
    <x v="1"/>
    <x v="4"/>
    <n v="12850"/>
    <n v="5580"/>
    <x v="3"/>
  </r>
  <r>
    <x v="410"/>
    <x v="9"/>
    <x v="2"/>
    <n v="14500"/>
    <n v="4700"/>
    <x v="0"/>
  </r>
  <r>
    <x v="411"/>
    <x v="7"/>
    <x v="8"/>
    <n v="12400"/>
    <n v="5080"/>
    <x v="3"/>
  </r>
  <r>
    <x v="371"/>
    <x v="10"/>
    <x v="3"/>
    <n v="13450"/>
    <n v="5600"/>
    <x v="1"/>
  </r>
  <r>
    <x v="412"/>
    <x v="0"/>
    <x v="8"/>
    <n v="12750"/>
    <n v="2640"/>
    <x v="3"/>
  </r>
  <r>
    <x v="413"/>
    <x v="4"/>
    <x v="9"/>
    <n v="11000"/>
    <n v="3700"/>
    <x v="1"/>
  </r>
  <r>
    <x v="414"/>
    <x v="10"/>
    <x v="0"/>
    <n v="11200"/>
    <n v="4420"/>
    <x v="0"/>
  </r>
  <r>
    <x v="358"/>
    <x v="10"/>
    <x v="1"/>
    <n v="13900"/>
    <n v="3800"/>
    <x v="1"/>
  </r>
  <r>
    <x v="24"/>
    <x v="3"/>
    <x v="10"/>
    <n v="14200"/>
    <n v="2460"/>
    <x v="3"/>
  </r>
  <r>
    <x v="213"/>
    <x v="2"/>
    <x v="0"/>
    <n v="14100"/>
    <n v="3820"/>
    <x v="2"/>
  </r>
  <r>
    <x v="415"/>
    <x v="4"/>
    <x v="11"/>
    <n v="14150"/>
    <n v="4540"/>
    <x v="2"/>
  </r>
  <r>
    <x v="416"/>
    <x v="9"/>
    <x v="7"/>
    <n v="12200"/>
    <n v="5480"/>
    <x v="3"/>
  </r>
  <r>
    <x v="417"/>
    <x v="2"/>
    <x v="4"/>
    <n v="14300"/>
    <n v="5120"/>
    <x v="3"/>
  </r>
  <r>
    <x v="418"/>
    <x v="2"/>
    <x v="8"/>
    <n v="10700"/>
    <n v="5800"/>
    <x v="2"/>
  </r>
  <r>
    <x v="84"/>
    <x v="5"/>
    <x v="10"/>
    <n v="13200"/>
    <n v="2060"/>
    <x v="1"/>
  </r>
  <r>
    <x v="419"/>
    <x v="2"/>
    <x v="11"/>
    <n v="11950"/>
    <n v="2940"/>
    <x v="2"/>
  </r>
  <r>
    <x v="420"/>
    <x v="2"/>
    <x v="5"/>
    <n v="14450"/>
    <n v="3860"/>
    <x v="2"/>
  </r>
  <r>
    <x v="421"/>
    <x v="0"/>
    <x v="2"/>
    <n v="13750"/>
    <n v="5300"/>
    <x v="2"/>
  </r>
  <r>
    <x v="422"/>
    <x v="8"/>
    <x v="9"/>
    <n v="11800"/>
    <n v="5040"/>
    <x v="0"/>
  </r>
  <r>
    <x v="423"/>
    <x v="4"/>
    <x v="10"/>
    <n v="14550"/>
    <n v="4680"/>
    <x v="2"/>
  </r>
  <r>
    <x v="424"/>
    <x v="7"/>
    <x v="8"/>
    <n v="14900"/>
    <n v="5780"/>
    <x v="3"/>
  </r>
  <r>
    <x v="425"/>
    <x v="2"/>
    <x v="9"/>
    <n v="13300"/>
    <n v="5680"/>
    <x v="1"/>
  </r>
  <r>
    <x v="426"/>
    <x v="11"/>
    <x v="3"/>
    <n v="11250"/>
    <n v="4880"/>
    <x v="0"/>
  </r>
  <r>
    <x v="427"/>
    <x v="4"/>
    <x v="1"/>
    <n v="13000"/>
    <n v="5460"/>
    <x v="0"/>
  </r>
  <r>
    <x v="428"/>
    <x v="9"/>
    <x v="8"/>
    <n v="11400"/>
    <n v="3500"/>
    <x v="1"/>
  </r>
  <r>
    <x v="429"/>
    <x v="0"/>
    <x v="4"/>
    <n v="13650"/>
    <n v="5280"/>
    <x v="0"/>
  </r>
  <r>
    <x v="333"/>
    <x v="8"/>
    <x v="5"/>
    <n v="14950"/>
    <n v="4060"/>
    <x v="3"/>
  </r>
  <r>
    <x v="430"/>
    <x v="6"/>
    <x v="10"/>
    <n v="14850"/>
    <n v="4280"/>
    <x v="3"/>
  </r>
  <r>
    <x v="431"/>
    <x v="4"/>
    <x v="10"/>
    <n v="11500"/>
    <n v="2160"/>
    <x v="2"/>
  </r>
  <r>
    <x v="11"/>
    <x v="4"/>
    <x v="5"/>
    <n v="12650"/>
    <n v="4820"/>
    <x v="1"/>
  </r>
  <r>
    <x v="432"/>
    <x v="4"/>
    <x v="6"/>
    <n v="14950"/>
    <n v="3520"/>
    <x v="3"/>
  </r>
  <r>
    <x v="433"/>
    <x v="5"/>
    <x v="9"/>
    <n v="12500"/>
    <n v="5060"/>
    <x v="3"/>
  </r>
  <r>
    <x v="342"/>
    <x v="3"/>
    <x v="0"/>
    <n v="12150"/>
    <n v="3840"/>
    <x v="0"/>
  </r>
  <r>
    <x v="434"/>
    <x v="11"/>
    <x v="2"/>
    <n v="10400"/>
    <n v="2000"/>
    <x v="1"/>
  </r>
  <r>
    <x v="435"/>
    <x v="11"/>
    <x v="7"/>
    <n v="13000"/>
    <n v="5280"/>
    <x v="2"/>
  </r>
  <r>
    <x v="211"/>
    <x v="1"/>
    <x v="7"/>
    <n v="13500"/>
    <n v="3660"/>
    <x v="3"/>
  </r>
  <r>
    <x v="190"/>
    <x v="0"/>
    <x v="9"/>
    <n v="11500"/>
    <n v="3640"/>
    <x v="3"/>
  </r>
  <r>
    <x v="436"/>
    <x v="4"/>
    <x v="3"/>
    <n v="11250"/>
    <n v="5220"/>
    <x v="0"/>
  </r>
  <r>
    <x v="437"/>
    <x v="3"/>
    <x v="6"/>
    <n v="13150"/>
    <n v="2180"/>
    <x v="0"/>
  </r>
  <r>
    <x v="27"/>
    <x v="0"/>
    <x v="4"/>
    <n v="13450"/>
    <n v="3180"/>
    <x v="2"/>
  </r>
  <r>
    <x v="438"/>
    <x v="11"/>
    <x v="11"/>
    <n v="10450"/>
    <n v="2040"/>
    <x v="0"/>
  </r>
  <r>
    <x v="37"/>
    <x v="2"/>
    <x v="10"/>
    <n v="12250"/>
    <n v="4540"/>
    <x v="2"/>
  </r>
  <r>
    <x v="439"/>
    <x v="8"/>
    <x v="9"/>
    <n v="13600"/>
    <n v="5760"/>
    <x v="0"/>
  </r>
  <r>
    <x v="440"/>
    <x v="3"/>
    <x v="1"/>
    <n v="13850"/>
    <n v="4140"/>
    <x v="0"/>
  </r>
  <r>
    <x v="223"/>
    <x v="7"/>
    <x v="6"/>
    <n v="13700"/>
    <n v="5700"/>
    <x v="3"/>
  </r>
  <r>
    <x v="441"/>
    <x v="10"/>
    <x v="4"/>
    <n v="13450"/>
    <n v="4820"/>
    <x v="2"/>
  </r>
  <r>
    <x v="442"/>
    <x v="7"/>
    <x v="9"/>
    <n v="12050"/>
    <n v="4840"/>
    <x v="1"/>
  </r>
  <r>
    <x v="443"/>
    <x v="8"/>
    <x v="0"/>
    <n v="10850"/>
    <n v="5520"/>
    <x v="2"/>
  </r>
  <r>
    <x v="444"/>
    <x v="7"/>
    <x v="7"/>
    <n v="11650"/>
    <n v="5300"/>
    <x v="2"/>
  </r>
  <r>
    <x v="445"/>
    <x v="10"/>
    <x v="6"/>
    <n v="12050"/>
    <n v="3720"/>
    <x v="0"/>
  </r>
  <r>
    <x v="446"/>
    <x v="5"/>
    <x v="5"/>
    <n v="10250"/>
    <n v="5340"/>
    <x v="0"/>
  </r>
  <r>
    <x v="438"/>
    <x v="8"/>
    <x v="8"/>
    <n v="13100"/>
    <n v="4520"/>
    <x v="3"/>
  </r>
  <r>
    <x v="447"/>
    <x v="4"/>
    <x v="1"/>
    <n v="14300"/>
    <n v="5220"/>
    <x v="1"/>
  </r>
  <r>
    <x v="448"/>
    <x v="2"/>
    <x v="5"/>
    <n v="14250"/>
    <n v="2980"/>
    <x v="2"/>
  </r>
  <r>
    <x v="267"/>
    <x v="8"/>
    <x v="4"/>
    <n v="14800"/>
    <n v="3580"/>
    <x v="1"/>
  </r>
  <r>
    <x v="449"/>
    <x v="3"/>
    <x v="8"/>
    <n v="12300"/>
    <n v="2460"/>
    <x v="3"/>
  </r>
  <r>
    <x v="435"/>
    <x v="2"/>
    <x v="8"/>
    <n v="10150"/>
    <n v="2900"/>
    <x v="1"/>
  </r>
  <r>
    <x v="450"/>
    <x v="0"/>
    <x v="9"/>
    <n v="13150"/>
    <n v="2740"/>
    <x v="2"/>
  </r>
  <r>
    <x v="451"/>
    <x v="9"/>
    <x v="1"/>
    <n v="13500"/>
    <n v="2080"/>
    <x v="1"/>
  </r>
  <r>
    <x v="452"/>
    <x v="0"/>
    <x v="11"/>
    <n v="12500"/>
    <n v="5200"/>
    <x v="1"/>
  </r>
  <r>
    <x v="399"/>
    <x v="9"/>
    <x v="6"/>
    <n v="14150"/>
    <n v="4420"/>
    <x v="0"/>
  </r>
  <r>
    <x v="453"/>
    <x v="10"/>
    <x v="2"/>
    <n v="14100"/>
    <n v="3800"/>
    <x v="1"/>
  </r>
  <r>
    <x v="454"/>
    <x v="3"/>
    <x v="0"/>
    <n v="14950"/>
    <n v="5180"/>
    <x v="1"/>
  </r>
  <r>
    <x v="52"/>
    <x v="7"/>
    <x v="3"/>
    <n v="13450"/>
    <n v="2240"/>
    <x v="0"/>
  </r>
  <r>
    <x v="455"/>
    <x v="9"/>
    <x v="1"/>
    <n v="10600"/>
    <n v="3480"/>
    <x v="1"/>
  </r>
  <r>
    <x v="30"/>
    <x v="11"/>
    <x v="9"/>
    <n v="11600"/>
    <n v="5020"/>
    <x v="3"/>
  </r>
  <r>
    <x v="417"/>
    <x v="4"/>
    <x v="8"/>
    <n v="12450"/>
    <n v="2700"/>
    <x v="0"/>
  </r>
  <r>
    <x v="456"/>
    <x v="8"/>
    <x v="5"/>
    <n v="11350"/>
    <n v="3520"/>
    <x v="1"/>
  </r>
  <r>
    <x v="457"/>
    <x v="10"/>
    <x v="8"/>
    <n v="11750"/>
    <n v="4760"/>
    <x v="2"/>
  </r>
  <r>
    <x v="458"/>
    <x v="3"/>
    <x v="10"/>
    <n v="11900"/>
    <n v="5500"/>
    <x v="1"/>
  </r>
  <r>
    <x v="459"/>
    <x v="10"/>
    <x v="1"/>
    <n v="13550"/>
    <n v="3520"/>
    <x v="0"/>
  </r>
  <r>
    <x v="460"/>
    <x v="2"/>
    <x v="2"/>
    <n v="12700"/>
    <n v="4000"/>
    <x v="2"/>
  </r>
  <r>
    <x v="461"/>
    <x v="6"/>
    <x v="4"/>
    <n v="12050"/>
    <n v="5640"/>
    <x v="2"/>
  </r>
  <r>
    <x v="462"/>
    <x v="3"/>
    <x v="1"/>
    <n v="11950"/>
    <n v="2120"/>
    <x v="2"/>
  </r>
  <r>
    <x v="235"/>
    <x v="8"/>
    <x v="5"/>
    <n v="12900"/>
    <n v="2740"/>
    <x v="1"/>
  </r>
  <r>
    <x v="463"/>
    <x v="8"/>
    <x v="9"/>
    <n v="10900"/>
    <n v="3380"/>
    <x v="0"/>
  </r>
  <r>
    <x v="464"/>
    <x v="10"/>
    <x v="10"/>
    <n v="13000"/>
    <n v="2000"/>
    <x v="3"/>
  </r>
  <r>
    <x v="465"/>
    <x v="9"/>
    <x v="6"/>
    <n v="12950"/>
    <n v="3680"/>
    <x v="2"/>
  </r>
  <r>
    <x v="466"/>
    <x v="8"/>
    <x v="10"/>
    <n v="14100"/>
    <n v="2100"/>
    <x v="0"/>
  </r>
  <r>
    <x v="467"/>
    <x v="0"/>
    <x v="7"/>
    <n v="13300"/>
    <n v="3460"/>
    <x v="0"/>
  </r>
  <r>
    <x v="468"/>
    <x v="6"/>
    <x v="5"/>
    <n v="11000"/>
    <n v="2880"/>
    <x v="3"/>
  </r>
  <r>
    <x v="469"/>
    <x v="3"/>
    <x v="2"/>
    <n v="12300"/>
    <n v="2040"/>
    <x v="3"/>
  </r>
  <r>
    <x v="282"/>
    <x v="4"/>
    <x v="3"/>
    <n v="11850"/>
    <n v="3220"/>
    <x v="3"/>
  </r>
  <r>
    <x v="470"/>
    <x v="0"/>
    <x v="11"/>
    <n v="14550"/>
    <n v="2800"/>
    <x v="2"/>
  </r>
  <r>
    <x v="471"/>
    <x v="0"/>
    <x v="0"/>
    <n v="14950"/>
    <n v="5620"/>
    <x v="1"/>
  </r>
  <r>
    <x v="384"/>
    <x v="8"/>
    <x v="9"/>
    <n v="12100"/>
    <n v="4000"/>
    <x v="3"/>
  </r>
  <r>
    <x v="472"/>
    <x v="9"/>
    <x v="4"/>
    <n v="14400"/>
    <n v="4660"/>
    <x v="2"/>
  </r>
  <r>
    <x v="175"/>
    <x v="0"/>
    <x v="4"/>
    <n v="14050"/>
    <n v="2260"/>
    <x v="3"/>
  </r>
  <r>
    <x v="134"/>
    <x v="7"/>
    <x v="7"/>
    <n v="11100"/>
    <n v="3360"/>
    <x v="1"/>
  </r>
  <r>
    <x v="448"/>
    <x v="3"/>
    <x v="11"/>
    <n v="13050"/>
    <n v="5220"/>
    <x v="0"/>
  </r>
  <r>
    <x v="473"/>
    <x v="9"/>
    <x v="8"/>
    <n v="10500"/>
    <n v="4700"/>
    <x v="2"/>
  </r>
  <r>
    <x v="66"/>
    <x v="11"/>
    <x v="1"/>
    <n v="12400"/>
    <n v="2500"/>
    <x v="3"/>
  </r>
  <r>
    <x v="474"/>
    <x v="10"/>
    <x v="7"/>
    <n v="12550"/>
    <n v="4640"/>
    <x v="0"/>
  </r>
  <r>
    <x v="475"/>
    <x v="8"/>
    <x v="2"/>
    <n v="13050"/>
    <n v="2360"/>
    <x v="1"/>
  </r>
  <r>
    <x v="476"/>
    <x v="6"/>
    <x v="4"/>
    <n v="10300"/>
    <n v="3500"/>
    <x v="0"/>
  </r>
  <r>
    <x v="477"/>
    <x v="1"/>
    <x v="0"/>
    <n v="10750"/>
    <n v="2540"/>
    <x v="3"/>
  </r>
  <r>
    <x v="478"/>
    <x v="1"/>
    <x v="1"/>
    <n v="10100"/>
    <n v="2300"/>
    <x v="1"/>
  </r>
  <r>
    <x v="479"/>
    <x v="11"/>
    <x v="11"/>
    <n v="10200"/>
    <n v="4420"/>
    <x v="0"/>
  </r>
  <r>
    <x v="444"/>
    <x v="0"/>
    <x v="11"/>
    <n v="10400"/>
    <n v="3420"/>
    <x v="3"/>
  </r>
  <r>
    <x v="480"/>
    <x v="4"/>
    <x v="2"/>
    <n v="11400"/>
    <n v="2500"/>
    <x v="1"/>
  </r>
  <r>
    <x v="245"/>
    <x v="5"/>
    <x v="6"/>
    <n v="14500"/>
    <n v="2820"/>
    <x v="2"/>
  </r>
  <r>
    <x v="481"/>
    <x v="2"/>
    <x v="9"/>
    <n v="12850"/>
    <n v="5620"/>
    <x v="0"/>
  </r>
  <r>
    <x v="482"/>
    <x v="8"/>
    <x v="7"/>
    <n v="11000"/>
    <n v="3580"/>
    <x v="2"/>
  </r>
  <r>
    <x v="483"/>
    <x v="6"/>
    <x v="8"/>
    <n v="10300"/>
    <n v="4460"/>
    <x v="2"/>
  </r>
  <r>
    <x v="48"/>
    <x v="6"/>
    <x v="9"/>
    <n v="13600"/>
    <n v="3060"/>
    <x v="2"/>
  </r>
  <r>
    <x v="484"/>
    <x v="1"/>
    <x v="5"/>
    <n v="11200"/>
    <n v="3480"/>
    <x v="3"/>
  </r>
  <r>
    <x v="485"/>
    <x v="2"/>
    <x v="5"/>
    <n v="12850"/>
    <n v="2720"/>
    <x v="3"/>
  </r>
  <r>
    <x v="486"/>
    <x v="9"/>
    <x v="6"/>
    <n v="14000"/>
    <n v="2000"/>
    <x v="1"/>
  </r>
  <r>
    <x v="487"/>
    <x v="8"/>
    <x v="3"/>
    <n v="13750"/>
    <n v="2220"/>
    <x v="3"/>
  </r>
  <r>
    <x v="488"/>
    <x v="3"/>
    <x v="0"/>
    <n v="14600"/>
    <n v="4720"/>
    <x v="0"/>
  </r>
  <r>
    <x v="153"/>
    <x v="2"/>
    <x v="11"/>
    <n v="13550"/>
    <n v="2960"/>
    <x v="3"/>
  </r>
  <r>
    <x v="489"/>
    <x v="5"/>
    <x v="0"/>
    <n v="14200"/>
    <n v="338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30:E35" firstHeaderRow="1" firstDataRow="2" firstDataCol="1"/>
  <pivotFields count="8">
    <pivotField axis="axisCol" compact="0" numFmtId="15" showAll="0">
      <items count="7">
        <item x="0"/>
        <item x="1"/>
        <item x="2"/>
        <item x="3"/>
        <item x="4"/>
        <item x="5"/>
        <item t="default"/>
      </items>
    </pivotField>
    <pivotField compact="0" showAll="0"/>
    <pivotField compact="0" showAll="0"/>
    <pivotField dataField="1" compact="0" showAll="0" defaultSubtotal="0"/>
    <pivotField compact="0" showAll="0"/>
    <pivotField axis="axisRow" compact="0" showAll="0">
      <items count="5">
        <item x="0"/>
        <item x="3"/>
        <item x="2"/>
        <item x="1"/>
        <item t="default"/>
      </items>
    </pivotField>
    <pivotField compact="0" showAll="0" defaultSubtotal="0">
      <items count="7">
        <item h="1" x="0"/>
        <item h="1" x="1"/>
        <item x="2"/>
        <item h="1" x="3"/>
        <item h="1" x="4"/>
        <item h="1" x="5"/>
        <item h="1" x="6"/>
      </items>
    </pivotField>
    <pivotField compact="0" dragToRow="0" dragToCol="0" dragToPage="0" showAll="0" defaultSubtotal="0"/>
  </pivotFields>
  <rowFields count="1">
    <field x="5"/>
  </rowFields>
  <rowItems count="4">
    <i>
      <x/>
    </i>
    <i>
      <x v="1"/>
    </i>
    <i>
      <x v="2"/>
    </i>
    <i>
      <x v="3"/>
    </i>
  </rowItems>
  <colFields count="1">
    <field x="0"/>
  </colFields>
  <colItems count="4">
    <i>
      <x v="1"/>
    </i>
    <i>
      <x v="2"/>
    </i>
    <i>
      <x v="3"/>
    </i>
    <i>
      <x v="4"/>
    </i>
  </colItems>
  <dataFields count="1">
    <dataField name="Sum of Sales" fld="3" baseField="0" baseItem="0"/>
  </dataFields>
  <formats count="1">
    <format dxfId="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A15:E17" firstHeaderRow="1" firstDataRow="2" firstDataCol="1"/>
  <pivotFields count="8">
    <pivotField axis="axisCol" numFmtId="15" showAll="0">
      <items count="7">
        <item x="0"/>
        <item x="1"/>
        <item x="2"/>
        <item x="3"/>
        <item x="4"/>
        <item x="5"/>
        <item t="default"/>
      </items>
    </pivotField>
    <pivotField showAll="0"/>
    <pivotField showAll="0"/>
    <pivotField showAll="0" defaultSubtotal="0"/>
    <pivotField showAll="0"/>
    <pivotField showAll="0"/>
    <pivotField showAll="0" defaultSubtotal="0">
      <items count="7">
        <item h="1" x="0"/>
        <item h="1" x="1"/>
        <item x="2"/>
        <item h="1" x="3"/>
        <item h="1" x="4"/>
        <item h="1" x="5"/>
        <item h="1" x="6"/>
      </items>
    </pivotField>
    <pivotField dataField="1" dragToRow="0" dragToCol="0" dragToPage="0" showAll="0" defaultSubtotal="0"/>
  </pivotFields>
  <rowItems count="1">
    <i/>
  </rowItems>
  <colFields count="1">
    <field x="0"/>
  </colFields>
  <colItems count="4">
    <i>
      <x v="1"/>
    </i>
    <i>
      <x v="2"/>
    </i>
    <i>
      <x v="3"/>
    </i>
    <i>
      <x v="4"/>
    </i>
  </colItems>
  <dataFields count="1">
    <dataField name="Profitability " fld="7" baseField="0" baseItem="0" numFmtId="166"/>
  </dataFields>
  <formats count="1">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A3:E5" firstHeaderRow="1" firstDataRow="2" firstDataCol="1"/>
  <pivotFields count="8">
    <pivotField axis="axisCol" numFmtId="15" showAll="0">
      <items count="7">
        <item x="0"/>
        <item x="1"/>
        <item x="2"/>
        <item x="3"/>
        <item x="4"/>
        <item x="5"/>
        <item t="default"/>
      </items>
    </pivotField>
    <pivotField showAll="0"/>
    <pivotField showAll="0"/>
    <pivotField name="Sales2" dataField="1" showAll="0" defaultSubtotal="0"/>
    <pivotField showAll="0"/>
    <pivotField showAll="0"/>
    <pivotField showAll="0" defaultSubtotal="0">
      <items count="7">
        <item h="1" x="0"/>
        <item h="1" x="1"/>
        <item x="2"/>
        <item h="1" x="3"/>
        <item h="1" x="4"/>
        <item h="1" x="5"/>
        <item h="1" x="6"/>
      </items>
    </pivotField>
    <pivotField dragToRow="0" dragToCol="0" dragToPage="0" showAll="0" defaultSubtotal="0"/>
  </pivotFields>
  <rowItems count="1">
    <i/>
  </rowItems>
  <colFields count="1">
    <field x="0"/>
  </colFields>
  <colItems count="4">
    <i>
      <x v="1"/>
    </i>
    <i>
      <x v="2"/>
    </i>
    <i>
      <x v="3"/>
    </i>
    <i>
      <x v="4"/>
    </i>
  </colItems>
  <dataFields count="1">
    <dataField name="Sum of Sales2" fld="3"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5"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70:E83" firstHeaderRow="1" firstDataRow="2" firstDataCol="1"/>
  <pivotFields count="8">
    <pivotField axis="axisCol" compact="0" numFmtId="15" showAll="0">
      <items count="7">
        <item x="0"/>
        <item x="1"/>
        <item x="2"/>
        <item x="3"/>
        <item x="4"/>
        <item x="5"/>
        <item t="default"/>
      </items>
    </pivotField>
    <pivotField axis="axisRow" compact="0" showAll="0">
      <items count="13">
        <item x="8"/>
        <item x="10"/>
        <item x="9"/>
        <item x="6"/>
        <item x="3"/>
        <item x="11"/>
        <item x="7"/>
        <item x="4"/>
        <item x="2"/>
        <item x="5"/>
        <item x="0"/>
        <item x="1"/>
        <item t="default"/>
      </items>
    </pivotField>
    <pivotField compact="0" showAll="0"/>
    <pivotField dataField="1" compact="0" showAll="0" defaultSubtotal="0"/>
    <pivotField compact="0" showAll="0"/>
    <pivotField compact="0" showAll="0"/>
    <pivotField compact="0" showAll="0" defaultSubtotal="0">
      <items count="7">
        <item h="1" x="0"/>
        <item h="1" x="1"/>
        <item x="2"/>
        <item h="1" x="3"/>
        <item h="1" x="4"/>
        <item h="1" x="5"/>
        <item h="1" x="6"/>
      </items>
    </pivotField>
    <pivotField compact="0" dragToRow="0" dragToCol="0" dragToPage="0" showAll="0" defaultSubtotal="0"/>
  </pivotFields>
  <rowFields count="1">
    <field x="1"/>
  </rowFields>
  <rowItems count="12">
    <i>
      <x/>
    </i>
    <i>
      <x v="1"/>
    </i>
    <i>
      <x v="2"/>
    </i>
    <i>
      <x v="3"/>
    </i>
    <i>
      <x v="4"/>
    </i>
    <i>
      <x v="5"/>
    </i>
    <i>
      <x v="6"/>
    </i>
    <i>
      <x v="7"/>
    </i>
    <i>
      <x v="8"/>
    </i>
    <i>
      <x v="9"/>
    </i>
    <i>
      <x v="10"/>
    </i>
    <i>
      <x v="11"/>
    </i>
  </rowItems>
  <colFields count="1">
    <field x="0"/>
  </colFields>
  <colItems count="4">
    <i>
      <x v="1"/>
    </i>
    <i>
      <x v="2"/>
    </i>
    <i>
      <x v="3"/>
    </i>
    <i>
      <x v="4"/>
    </i>
  </colItems>
  <dataFields count="1">
    <dataField name="Sum of Sales" fld="3"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4"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40:E53" firstHeaderRow="1" firstDataRow="2" firstDataCol="1"/>
  <pivotFields count="8">
    <pivotField axis="axisCol" compact="0" numFmtId="15" showAll="0">
      <items count="7">
        <item x="0"/>
        <item x="1"/>
        <item x="2"/>
        <item x="3"/>
        <item x="4"/>
        <item x="5"/>
        <item t="default"/>
      </items>
    </pivotField>
    <pivotField compact="0" showAll="0"/>
    <pivotField axis="axisRow" compact="0" showAll="0">
      <items count="13">
        <item x="4"/>
        <item x="7"/>
        <item x="10"/>
        <item x="9"/>
        <item x="11"/>
        <item x="1"/>
        <item x="6"/>
        <item x="5"/>
        <item x="2"/>
        <item x="0"/>
        <item x="8"/>
        <item x="3"/>
        <item t="default"/>
      </items>
    </pivotField>
    <pivotField dataField="1" compact="0" showAll="0" defaultSubtotal="0"/>
    <pivotField compact="0" showAll="0"/>
    <pivotField compact="0" showAll="0"/>
    <pivotField compact="0" showAll="0" defaultSubtotal="0">
      <items count="7">
        <item h="1" x="0"/>
        <item h="1" x="1"/>
        <item x="2"/>
        <item h="1" x="3"/>
        <item h="1" x="4"/>
        <item h="1" x="5"/>
        <item h="1" x="6"/>
      </items>
    </pivotField>
    <pivotField compact="0" dragToRow="0" dragToCol="0" dragToPage="0" showAll="0" defaultSubtotal="0"/>
  </pivotFields>
  <rowFields count="1">
    <field x="2"/>
  </rowFields>
  <rowItems count="12">
    <i>
      <x/>
    </i>
    <i>
      <x v="1"/>
    </i>
    <i>
      <x v="2"/>
    </i>
    <i>
      <x v="3"/>
    </i>
    <i>
      <x v="4"/>
    </i>
    <i>
      <x v="5"/>
    </i>
    <i>
      <x v="6"/>
    </i>
    <i>
      <x v="7"/>
    </i>
    <i>
      <x v="8"/>
    </i>
    <i>
      <x v="9"/>
    </i>
    <i>
      <x v="10"/>
    </i>
    <i>
      <x v="11"/>
    </i>
  </rowItems>
  <colFields count="1">
    <field x="0"/>
  </colFields>
  <colItems count="4">
    <i>
      <x v="1"/>
    </i>
    <i>
      <x v="2"/>
    </i>
    <i>
      <x v="3"/>
    </i>
    <i>
      <x v="4"/>
    </i>
  </colItems>
  <dataFields count="1">
    <dataField name="Sum of Sales" fld="3" baseField="0"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5"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70:E83" firstHeaderRow="1" firstDataRow="2" firstDataCol="1"/>
  <pivotFields count="8">
    <pivotField axis="axisCol" compact="0" numFmtId="15" showAll="0">
      <items count="7">
        <item x="0"/>
        <item x="1"/>
        <item x="2"/>
        <item x="3"/>
        <item x="4"/>
        <item x="5"/>
        <item t="default"/>
      </items>
    </pivotField>
    <pivotField axis="axisRow" compact="0" showAll="0">
      <items count="13">
        <item x="8"/>
        <item x="10"/>
        <item x="9"/>
        <item x="6"/>
        <item x="3"/>
        <item x="11"/>
        <item x="7"/>
        <item x="4"/>
        <item x="2"/>
        <item x="5"/>
        <item x="0"/>
        <item x="1"/>
        <item t="default"/>
      </items>
    </pivotField>
    <pivotField compact="0" showAll="0"/>
    <pivotField dataField="1" compact="0" showAll="0" defaultSubtotal="0"/>
    <pivotField compact="0" showAll="0"/>
    <pivotField compact="0" showAll="0"/>
    <pivotField compact="0" showAll="0" defaultSubtotal="0">
      <items count="7">
        <item h="1" x="0"/>
        <item h="1" x="1"/>
        <item h="1" x="2"/>
        <item x="3"/>
        <item h="1" x="4"/>
        <item h="1" x="5"/>
        <item h="1" x="6"/>
      </items>
    </pivotField>
    <pivotField compact="0" dragToRow="0" dragToCol="0" dragToPage="0" showAll="0" defaultSubtotal="0"/>
  </pivotFields>
  <rowFields count="1">
    <field x="1"/>
  </rowFields>
  <rowItems count="12">
    <i>
      <x/>
    </i>
    <i>
      <x v="1"/>
    </i>
    <i>
      <x v="2"/>
    </i>
    <i>
      <x v="3"/>
    </i>
    <i>
      <x v="4"/>
    </i>
    <i>
      <x v="5"/>
    </i>
    <i>
      <x v="6"/>
    </i>
    <i>
      <x v="7"/>
    </i>
    <i>
      <x v="8"/>
    </i>
    <i>
      <x v="9"/>
    </i>
    <i>
      <x v="10"/>
    </i>
    <i>
      <x v="11"/>
    </i>
  </rowItems>
  <colFields count="1">
    <field x="0"/>
  </colFields>
  <colItems count="4">
    <i>
      <x v="1"/>
    </i>
    <i>
      <x v="2"/>
    </i>
    <i>
      <x v="3"/>
    </i>
    <i>
      <x v="4"/>
    </i>
  </colItems>
  <dataFields count="1">
    <dataField name="Sum of Sales" fld="3"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A3:E5" firstHeaderRow="1" firstDataRow="2" firstDataCol="1"/>
  <pivotFields count="8">
    <pivotField axis="axisCol" numFmtId="15" showAll="0">
      <items count="7">
        <item x="0"/>
        <item x="1"/>
        <item x="2"/>
        <item x="3"/>
        <item x="4"/>
        <item x="5"/>
        <item t="default"/>
      </items>
    </pivotField>
    <pivotField showAll="0"/>
    <pivotField showAll="0"/>
    <pivotField name="Sales2" dataField="1" showAll="0" defaultSubtotal="0"/>
    <pivotField showAll="0"/>
    <pivotField showAll="0"/>
    <pivotField showAll="0" defaultSubtotal="0">
      <items count="7">
        <item h="1" x="0"/>
        <item h="1" x="1"/>
        <item h="1" x="2"/>
        <item x="3"/>
        <item h="1" x="4"/>
        <item h="1" x="5"/>
        <item h="1" x="6"/>
      </items>
    </pivotField>
    <pivotField dragToRow="0" dragToCol="0" dragToPage="0" showAll="0" defaultSubtotal="0"/>
  </pivotFields>
  <rowItems count="1">
    <i/>
  </rowItems>
  <colFields count="1">
    <field x="0"/>
  </colFields>
  <colItems count="4">
    <i>
      <x v="1"/>
    </i>
    <i>
      <x v="2"/>
    </i>
    <i>
      <x v="3"/>
    </i>
    <i>
      <x v="4"/>
    </i>
  </colItems>
  <dataFields count="1">
    <dataField name="Sum of Sales2" fld="3" baseField="0" baseItem="0"/>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2"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A15:E17" firstHeaderRow="1" firstDataRow="2" firstDataCol="1"/>
  <pivotFields count="8">
    <pivotField axis="axisCol" numFmtId="15" showAll="0">
      <items count="7">
        <item x="0"/>
        <item x="1"/>
        <item x="2"/>
        <item x="3"/>
        <item x="4"/>
        <item x="5"/>
        <item t="default"/>
      </items>
    </pivotField>
    <pivotField showAll="0"/>
    <pivotField showAll="0"/>
    <pivotField showAll="0" defaultSubtotal="0"/>
    <pivotField showAll="0"/>
    <pivotField showAll="0"/>
    <pivotField showAll="0" defaultSubtotal="0">
      <items count="7">
        <item h="1" x="0"/>
        <item h="1" x="1"/>
        <item h="1" x="2"/>
        <item x="3"/>
        <item h="1" x="4"/>
        <item h="1" x="5"/>
        <item h="1" x="6"/>
      </items>
    </pivotField>
    <pivotField dataField="1" dragToRow="0" dragToCol="0" dragToPage="0" showAll="0" defaultSubtotal="0"/>
  </pivotFields>
  <rowItems count="1">
    <i/>
  </rowItems>
  <colFields count="1">
    <field x="0"/>
  </colFields>
  <colItems count="4">
    <i>
      <x v="1"/>
    </i>
    <i>
      <x v="2"/>
    </i>
    <i>
      <x v="3"/>
    </i>
    <i>
      <x v="4"/>
    </i>
  </colItems>
  <dataFields count="1">
    <dataField name="Sum of Profitability" fld="7" baseField="0" baseItem="0" numFmtId="166"/>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3"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30:E35" firstHeaderRow="1" firstDataRow="2" firstDataCol="1"/>
  <pivotFields count="8">
    <pivotField axis="axisCol" compact="0" numFmtId="15" showAll="0">
      <items count="7">
        <item x="0"/>
        <item x="1"/>
        <item x="2"/>
        <item x="3"/>
        <item x="4"/>
        <item x="5"/>
        <item t="default"/>
      </items>
    </pivotField>
    <pivotField compact="0" showAll="0"/>
    <pivotField compact="0" showAll="0"/>
    <pivotField dataField="1" compact="0" showAll="0" defaultSubtotal="0"/>
    <pivotField compact="0" showAll="0"/>
    <pivotField axis="axisRow" compact="0" showAll="0">
      <items count="5">
        <item x="0"/>
        <item x="3"/>
        <item x="2"/>
        <item x="1"/>
        <item t="default"/>
      </items>
    </pivotField>
    <pivotField compact="0" showAll="0" defaultSubtotal="0">
      <items count="7">
        <item h="1" x="0"/>
        <item h="1" x="1"/>
        <item h="1" x="2"/>
        <item x="3"/>
        <item h="1" x="4"/>
        <item h="1" x="5"/>
        <item h="1" x="6"/>
      </items>
    </pivotField>
    <pivotField compact="0" dragToRow="0" dragToCol="0" dragToPage="0" showAll="0" defaultSubtotal="0"/>
  </pivotFields>
  <rowFields count="1">
    <field x="5"/>
  </rowFields>
  <rowItems count="4">
    <i>
      <x/>
    </i>
    <i>
      <x v="1"/>
    </i>
    <i>
      <x v="2"/>
    </i>
    <i>
      <x v="3"/>
    </i>
  </rowItems>
  <colFields count="1">
    <field x="0"/>
  </colFields>
  <colItems count="4">
    <i>
      <x v="1"/>
    </i>
    <i>
      <x v="2"/>
    </i>
    <i>
      <x v="3"/>
    </i>
    <i>
      <x v="4"/>
    </i>
  </colItems>
  <dataFields count="1">
    <dataField name="Sum of Sales" fld="3"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4"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outline="1" outlineData="1" compactData="0" multipleFieldFilters="0">
  <location ref="A40:E53" firstHeaderRow="1" firstDataRow="2" firstDataCol="1"/>
  <pivotFields count="8">
    <pivotField axis="axisCol" compact="0" numFmtId="15" showAll="0">
      <items count="7">
        <item x="0"/>
        <item x="1"/>
        <item x="2"/>
        <item x="3"/>
        <item x="4"/>
        <item x="5"/>
        <item t="default"/>
      </items>
    </pivotField>
    <pivotField compact="0" showAll="0"/>
    <pivotField axis="axisRow" compact="0" showAll="0">
      <items count="13">
        <item x="4"/>
        <item x="7"/>
        <item x="10"/>
        <item x="9"/>
        <item x="11"/>
        <item x="1"/>
        <item x="6"/>
        <item x="5"/>
        <item x="2"/>
        <item x="0"/>
        <item x="8"/>
        <item x="3"/>
        <item t="default"/>
      </items>
    </pivotField>
    <pivotField dataField="1" compact="0" showAll="0" defaultSubtotal="0"/>
    <pivotField compact="0" showAll="0"/>
    <pivotField compact="0" showAll="0"/>
    <pivotField compact="0" showAll="0" defaultSubtotal="0">
      <items count="7">
        <item h="1" x="0"/>
        <item h="1" x="1"/>
        <item h="1" x="2"/>
        <item x="3"/>
        <item h="1" x="4"/>
        <item h="1" x="5"/>
        <item h="1" x="6"/>
      </items>
    </pivotField>
    <pivotField compact="0" dragToRow="0" dragToCol="0" dragToPage="0" showAll="0" defaultSubtotal="0"/>
  </pivotFields>
  <rowFields count="1">
    <field x="2"/>
  </rowFields>
  <rowItems count="12">
    <i>
      <x/>
    </i>
    <i>
      <x v="1"/>
    </i>
    <i>
      <x v="2"/>
    </i>
    <i>
      <x v="3"/>
    </i>
    <i>
      <x v="4"/>
    </i>
    <i>
      <x v="5"/>
    </i>
    <i>
      <x v="6"/>
    </i>
    <i>
      <x v="7"/>
    </i>
    <i>
      <x v="8"/>
    </i>
    <i>
      <x v="9"/>
    </i>
    <i>
      <x v="10"/>
    </i>
    <i>
      <x v="11"/>
    </i>
  </rowItems>
  <colFields count="1">
    <field x="0"/>
  </colFields>
  <colItems count="4">
    <i>
      <x v="1"/>
    </i>
    <i>
      <x v="2"/>
    </i>
    <i>
      <x v="3"/>
    </i>
    <i>
      <x v="4"/>
    </i>
  </colItems>
  <dataFields count="1">
    <dataField name="Sum of Sales" fld="3" baseField="0"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s" sourceName="Years">
  <pivotTables>
    <pivotTable tabId="2" name="PivotTable1"/>
    <pivotTable tabId="2" name="PivotTable2"/>
    <pivotTable tabId="2" name="PivotTable3"/>
    <pivotTable tabId="2" name="PivotTable4"/>
    <pivotTable tabId="2" name="PivotTable5"/>
  </pivotTables>
  <data>
    <tabular pivotCacheId="2" showMissing="0">
      <items count="7">
        <i x="1"/>
        <i x="2" s="1"/>
        <i x="3"/>
        <i x="4"/>
        <i x="0" nd="1"/>
        <i x="6" nd="1"/>
        <i x="5"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Years1" sourceName="Years">
  <pivotTables>
    <pivotTable tabId="3" name="PivotTable1"/>
    <pivotTable tabId="3" name="PivotTable2"/>
    <pivotTable tabId="3" name="PivotTable3"/>
    <pivotTable tabId="3" name="PivotTable4"/>
    <pivotTable tabId="3" name="PivotTable5"/>
  </pivotTables>
  <data>
    <tabular pivotCacheId="2">
      <items count="7">
        <i x="1"/>
        <i x="2"/>
        <i x="3" s="1"/>
        <i x="4"/>
        <i x="0" nd="1"/>
        <i x="6" nd="1"/>
        <i x="5"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s" cache="Slicer_Years" caption="Years" startItem="1" showCaption="0" style="SlicerStyleLight1 2" rowHeight="241300"/>
  <slicer name="Years 1" cache="Slicer_Years1" caption="Years" startItem="2" showCaption="0" style="SlicerStyleLight1 2" rowHeight="241300"/>
</slicers>
</file>

<file path=xl/tables/table1.xml><?xml version="1.0" encoding="utf-8"?>
<table xmlns="http://schemas.openxmlformats.org/spreadsheetml/2006/main" id="2" name="Salesdata" displayName="Salesdata" ref="B3:G593" totalsRowShown="0" headerRowDxfId="17" dataDxfId="16">
  <tableColumns count="6">
    <tableColumn id="1" name="Date" dataDxfId="15"/>
    <tableColumn id="2" name="Sales Rep" dataDxfId="14"/>
    <tableColumn id="3" name="Customer" dataDxfId="13"/>
    <tableColumn id="7" name="Sales" dataDxfId="12"/>
    <tableColumn id="8" name="Profit" dataDxfId="11"/>
    <tableColumn id="4" name="Region"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5" Type="http://schemas.openxmlformats.org/officeDocument/2006/relationships/pivotTable" Target="../pivotTables/pivotTable10.xml"/><Relationship Id="rId4" Type="http://schemas.openxmlformats.org/officeDocument/2006/relationships/pivotTable" Target="../pivotTables/pivot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0"/>
  <sheetViews>
    <sheetView workbookViewId="0">
      <selection activeCell="P25" sqref="P25"/>
    </sheetView>
  </sheetViews>
  <sheetFormatPr defaultColWidth="0" defaultRowHeight="15" customHeight="1" zeroHeight="1" x14ac:dyDescent="0.25"/>
  <cols>
    <col min="1" max="1" width="2.625" customWidth="1"/>
    <col min="2" max="19" width="9" customWidth="1"/>
    <col min="20" max="16384" width="9" hidden="1"/>
  </cols>
  <sheetData>
    <row r="1" spans="1:20" x14ac:dyDescent="0.25">
      <c r="A1" s="30"/>
      <c r="B1" s="30"/>
      <c r="C1" s="30"/>
      <c r="D1" s="30"/>
      <c r="E1" s="30"/>
      <c r="F1" s="30"/>
      <c r="G1" s="30"/>
      <c r="H1" s="30"/>
      <c r="I1" s="30"/>
      <c r="J1" s="30"/>
      <c r="K1" s="30"/>
      <c r="L1" s="30"/>
      <c r="M1" s="30"/>
      <c r="N1" s="30"/>
      <c r="O1" s="30"/>
      <c r="P1" s="30"/>
      <c r="Q1" s="30"/>
      <c r="R1" s="30"/>
      <c r="S1" s="30"/>
      <c r="T1" s="30"/>
    </row>
    <row r="2" spans="1:20" x14ac:dyDescent="0.25">
      <c r="A2" s="30"/>
      <c r="B2" s="30"/>
      <c r="C2" s="30"/>
      <c r="D2" s="30"/>
      <c r="E2" s="30"/>
      <c r="F2" s="30"/>
      <c r="G2" s="30"/>
      <c r="H2" s="30"/>
      <c r="I2" s="30"/>
      <c r="J2" s="30"/>
      <c r="K2" s="30"/>
      <c r="L2" s="30"/>
      <c r="M2" s="30"/>
      <c r="N2" s="30"/>
      <c r="O2" s="30"/>
      <c r="P2" s="30"/>
      <c r="Q2" s="30"/>
      <c r="R2" s="30"/>
      <c r="S2" s="30"/>
      <c r="T2" s="30"/>
    </row>
    <row r="3" spans="1:20" x14ac:dyDescent="0.25">
      <c r="A3" s="30"/>
      <c r="B3" s="30"/>
      <c r="C3" s="30"/>
      <c r="D3" s="30"/>
      <c r="E3" s="30"/>
      <c r="F3" s="30"/>
      <c r="G3" s="30"/>
      <c r="H3" s="30"/>
      <c r="I3" s="30"/>
      <c r="J3" s="30"/>
      <c r="K3" s="30"/>
      <c r="L3" s="30"/>
      <c r="M3" s="30"/>
      <c r="N3" s="30"/>
      <c r="O3" s="30"/>
      <c r="P3" s="30"/>
      <c r="Q3" s="30"/>
      <c r="R3" s="30"/>
      <c r="S3" s="30"/>
      <c r="T3" s="30"/>
    </row>
    <row r="4" spans="1:20" x14ac:dyDescent="0.25">
      <c r="A4" s="30"/>
      <c r="B4" s="30"/>
      <c r="C4" s="30"/>
      <c r="D4" s="30"/>
      <c r="E4" s="30"/>
      <c r="F4" s="30"/>
      <c r="G4" s="30"/>
      <c r="H4" s="30"/>
      <c r="I4" s="30"/>
      <c r="J4" s="30"/>
      <c r="K4" s="30"/>
      <c r="L4" s="30"/>
      <c r="M4" s="30"/>
      <c r="N4" s="30"/>
      <c r="O4" s="30"/>
      <c r="P4" s="30"/>
      <c r="Q4" s="30"/>
      <c r="R4" s="30"/>
      <c r="S4" s="30"/>
      <c r="T4" s="30"/>
    </row>
    <row r="5" spans="1:20" x14ac:dyDescent="0.25">
      <c r="A5" s="30"/>
      <c r="B5" s="30"/>
      <c r="C5" s="30"/>
      <c r="D5" s="30"/>
      <c r="E5" s="30"/>
      <c r="F5" s="30"/>
      <c r="G5" s="30"/>
      <c r="H5" s="30"/>
      <c r="I5" s="30"/>
      <c r="J5" s="30"/>
      <c r="K5" s="30"/>
      <c r="L5" s="30"/>
      <c r="M5" s="30"/>
      <c r="N5" s="30"/>
      <c r="O5" s="30"/>
      <c r="P5" s="30"/>
      <c r="Q5" s="30"/>
      <c r="R5" s="30"/>
      <c r="S5" s="30"/>
      <c r="T5" s="30"/>
    </row>
    <row r="6" spans="1:20" x14ac:dyDescent="0.25">
      <c r="A6" s="30"/>
      <c r="B6" s="30"/>
      <c r="C6" s="30"/>
      <c r="D6" s="30"/>
      <c r="E6" s="30"/>
      <c r="F6" s="30"/>
      <c r="G6" s="30"/>
      <c r="H6" s="30"/>
      <c r="I6" s="30"/>
      <c r="J6" s="30"/>
      <c r="K6" s="30"/>
      <c r="L6" s="30"/>
      <c r="M6" s="30"/>
      <c r="N6" s="30"/>
      <c r="O6" s="30"/>
      <c r="P6" s="30"/>
      <c r="Q6" s="30"/>
      <c r="R6" s="30"/>
      <c r="S6" s="30"/>
      <c r="T6" s="30"/>
    </row>
    <row r="7" spans="1:20" x14ac:dyDescent="0.25">
      <c r="A7" s="30"/>
      <c r="B7" s="30"/>
      <c r="C7" s="30"/>
      <c r="D7" s="30"/>
      <c r="E7" s="30"/>
      <c r="F7" s="30"/>
      <c r="G7" s="30"/>
      <c r="H7" s="30"/>
      <c r="I7" s="30"/>
      <c r="J7" s="30"/>
      <c r="K7" s="30"/>
      <c r="L7" s="30"/>
      <c r="M7" s="30"/>
      <c r="N7" s="30"/>
      <c r="O7" s="30"/>
      <c r="P7" s="30"/>
      <c r="Q7" s="30"/>
      <c r="R7" s="30"/>
      <c r="S7" s="30"/>
      <c r="T7" s="30"/>
    </row>
    <row r="8" spans="1:20" x14ac:dyDescent="0.25">
      <c r="A8" s="30"/>
      <c r="B8" s="30"/>
      <c r="C8" s="30"/>
      <c r="D8" s="30"/>
      <c r="E8" s="30"/>
      <c r="F8" s="30"/>
      <c r="G8" s="30"/>
      <c r="H8" s="30"/>
      <c r="I8" s="30"/>
      <c r="J8" s="30"/>
      <c r="K8" s="30"/>
      <c r="L8" s="30"/>
      <c r="M8" s="30"/>
      <c r="N8" s="30"/>
      <c r="O8" s="30"/>
      <c r="P8" s="30"/>
      <c r="Q8" s="30"/>
      <c r="R8" s="30"/>
      <c r="S8" s="30"/>
      <c r="T8" s="30"/>
    </row>
    <row r="9" spans="1:20" x14ac:dyDescent="0.25">
      <c r="A9" s="30"/>
      <c r="B9" s="30"/>
      <c r="C9" s="30"/>
      <c r="D9" s="30"/>
      <c r="E9" s="30"/>
      <c r="F9" s="30"/>
      <c r="G9" s="30"/>
      <c r="H9" s="30"/>
      <c r="I9" s="30"/>
      <c r="J9" s="30"/>
      <c r="K9" s="30"/>
      <c r="L9" s="30"/>
      <c r="M9" s="30"/>
      <c r="N9" s="30"/>
      <c r="O9" s="30"/>
      <c r="P9" s="30"/>
      <c r="Q9" s="30"/>
      <c r="R9" s="30"/>
      <c r="S9" s="30"/>
      <c r="T9" s="30"/>
    </row>
    <row r="10" spans="1:20" x14ac:dyDescent="0.25">
      <c r="A10" s="30"/>
      <c r="B10" s="30"/>
      <c r="C10" s="30"/>
      <c r="D10" s="30"/>
      <c r="E10" s="30"/>
      <c r="F10" s="30"/>
      <c r="G10" s="30"/>
      <c r="H10" s="30"/>
      <c r="I10" s="30"/>
      <c r="J10" s="30"/>
      <c r="K10" s="30"/>
      <c r="L10" s="30"/>
      <c r="M10" s="30"/>
      <c r="N10" s="30"/>
      <c r="O10" s="30"/>
      <c r="P10" s="30"/>
      <c r="Q10" s="30"/>
      <c r="R10" s="30"/>
      <c r="S10" s="30"/>
      <c r="T10" s="30"/>
    </row>
    <row r="11" spans="1:20" x14ac:dyDescent="0.25">
      <c r="A11" s="30"/>
      <c r="B11" s="30"/>
      <c r="C11" s="30"/>
      <c r="D11" s="30"/>
      <c r="E11" s="30"/>
      <c r="F11" s="30"/>
      <c r="G11" s="30"/>
      <c r="H11" s="30"/>
      <c r="I11" s="30"/>
      <c r="J11" s="30"/>
      <c r="K11" s="30"/>
      <c r="L11" s="30"/>
      <c r="M11" s="30"/>
      <c r="N11" s="30"/>
      <c r="O11" s="30"/>
      <c r="P11" s="30"/>
      <c r="Q11" s="30"/>
      <c r="R11" s="30"/>
      <c r="S11" s="30"/>
      <c r="T11" s="30"/>
    </row>
    <row r="12" spans="1:20" x14ac:dyDescent="0.25">
      <c r="A12" s="30"/>
      <c r="B12" s="30"/>
      <c r="C12" s="30"/>
      <c r="D12" s="30"/>
      <c r="E12" s="30"/>
      <c r="F12" s="30"/>
      <c r="G12" s="30"/>
      <c r="H12" s="30"/>
      <c r="I12" s="30"/>
      <c r="J12" s="30"/>
      <c r="K12" s="30"/>
      <c r="L12" s="30"/>
      <c r="M12" s="30"/>
      <c r="N12" s="30"/>
      <c r="O12" s="30"/>
      <c r="P12" s="30"/>
      <c r="Q12" s="30"/>
      <c r="R12" s="30"/>
      <c r="S12" s="30"/>
      <c r="T12" s="30"/>
    </row>
    <row r="13" spans="1:20" x14ac:dyDescent="0.25">
      <c r="A13" s="30"/>
      <c r="B13" s="30"/>
      <c r="C13" s="30"/>
      <c r="D13" s="30"/>
      <c r="E13" s="30"/>
      <c r="F13" s="30"/>
      <c r="G13" s="30"/>
      <c r="H13" s="30"/>
      <c r="I13" s="30"/>
      <c r="J13" s="30"/>
      <c r="K13" s="30"/>
      <c r="L13" s="30"/>
      <c r="M13" s="30"/>
      <c r="N13" s="30"/>
      <c r="O13" s="30"/>
      <c r="P13" s="30"/>
      <c r="Q13" s="30"/>
      <c r="R13" s="30"/>
      <c r="S13" s="30"/>
      <c r="T13" s="30"/>
    </row>
    <row r="14" spans="1:20" x14ac:dyDescent="0.25">
      <c r="A14" s="30"/>
      <c r="B14" s="30"/>
      <c r="C14" s="30"/>
      <c r="D14" s="30"/>
      <c r="E14" s="30"/>
      <c r="F14" s="30"/>
      <c r="G14" s="30"/>
      <c r="H14" s="30"/>
      <c r="I14" s="30"/>
      <c r="J14" s="30"/>
      <c r="K14" s="30"/>
      <c r="L14" s="30"/>
      <c r="M14" s="30"/>
      <c r="N14" s="30"/>
      <c r="O14" s="30"/>
      <c r="P14" s="30"/>
      <c r="Q14" s="30"/>
      <c r="R14" s="30"/>
      <c r="S14" s="30"/>
      <c r="T14" s="30"/>
    </row>
    <row r="15" spans="1:20" x14ac:dyDescent="0.25">
      <c r="A15" s="30"/>
      <c r="B15" s="30"/>
      <c r="C15" s="30"/>
      <c r="D15" s="30"/>
      <c r="E15" s="30"/>
      <c r="F15" s="30"/>
      <c r="G15" s="30"/>
      <c r="H15" s="30"/>
      <c r="I15" s="30"/>
      <c r="J15" s="30"/>
      <c r="K15" s="30"/>
      <c r="L15" s="30"/>
      <c r="M15" s="30"/>
      <c r="N15" s="30"/>
      <c r="O15" s="30"/>
      <c r="P15" s="30"/>
      <c r="Q15" s="30"/>
      <c r="R15" s="30"/>
      <c r="S15" s="30"/>
      <c r="T15" s="30"/>
    </row>
    <row r="16" spans="1:20" x14ac:dyDescent="0.25">
      <c r="A16" s="30"/>
      <c r="B16" s="30"/>
      <c r="C16" s="30"/>
      <c r="D16" s="30"/>
      <c r="E16" s="30"/>
      <c r="F16" s="30"/>
      <c r="G16" s="30"/>
      <c r="H16" s="30"/>
      <c r="I16" s="30"/>
      <c r="J16" s="30"/>
      <c r="K16" s="30"/>
      <c r="L16" s="30"/>
      <c r="M16" s="30"/>
      <c r="N16" s="30"/>
      <c r="O16" s="30"/>
      <c r="P16" s="30"/>
      <c r="Q16" s="30"/>
      <c r="R16" s="30"/>
      <c r="S16" s="30"/>
      <c r="T16" s="30"/>
    </row>
    <row r="17" spans="1:20" x14ac:dyDescent="0.25">
      <c r="A17" s="30"/>
      <c r="B17" s="30"/>
      <c r="C17" s="30"/>
      <c r="D17" s="30"/>
      <c r="E17" s="30"/>
      <c r="F17" s="30"/>
      <c r="G17" s="30"/>
      <c r="H17" s="30"/>
      <c r="I17" s="30"/>
      <c r="J17" s="30"/>
      <c r="K17" s="30"/>
      <c r="L17" s="30"/>
      <c r="M17" s="30"/>
      <c r="N17" s="30"/>
      <c r="O17" s="30"/>
      <c r="P17" s="30"/>
      <c r="Q17" s="30"/>
      <c r="R17" s="30"/>
      <c r="S17" s="30"/>
      <c r="T17" s="30"/>
    </row>
    <row r="18" spans="1:20" x14ac:dyDescent="0.25">
      <c r="A18" s="30"/>
      <c r="B18" s="30"/>
      <c r="C18" s="30"/>
      <c r="D18" s="30"/>
      <c r="E18" s="30"/>
      <c r="F18" s="30"/>
      <c r="G18" s="30"/>
      <c r="H18" s="30"/>
      <c r="I18" s="30"/>
      <c r="J18" s="30"/>
      <c r="K18" s="30"/>
      <c r="L18" s="30"/>
      <c r="M18" s="30"/>
      <c r="N18" s="30"/>
      <c r="O18" s="30"/>
      <c r="P18" s="30"/>
      <c r="Q18" s="30"/>
      <c r="R18" s="30"/>
      <c r="S18" s="30"/>
      <c r="T18" s="30"/>
    </row>
    <row r="19" spans="1:20" x14ac:dyDescent="0.25">
      <c r="A19" s="30"/>
      <c r="B19" s="30"/>
      <c r="C19" s="30"/>
      <c r="D19" s="30"/>
      <c r="E19" s="30"/>
      <c r="F19" s="30"/>
      <c r="G19" s="30"/>
      <c r="H19" s="30"/>
      <c r="I19" s="30"/>
      <c r="J19" s="30"/>
      <c r="K19" s="30"/>
      <c r="L19" s="30"/>
      <c r="M19" s="30"/>
      <c r="N19" s="30"/>
      <c r="O19" s="30"/>
      <c r="P19" s="30"/>
      <c r="Q19" s="30"/>
      <c r="R19" s="30"/>
      <c r="S19" s="30"/>
      <c r="T19" s="30"/>
    </row>
    <row r="20" spans="1:20" x14ac:dyDescent="0.25">
      <c r="A20" s="30"/>
      <c r="B20" s="30"/>
      <c r="C20" s="30"/>
      <c r="D20" s="30"/>
      <c r="E20" s="30"/>
      <c r="F20" s="30"/>
      <c r="G20" s="30"/>
      <c r="H20" s="30"/>
      <c r="I20" s="30"/>
      <c r="J20" s="30"/>
      <c r="K20" s="30"/>
      <c r="L20" s="30"/>
      <c r="M20" s="30"/>
      <c r="N20" s="30"/>
      <c r="O20" s="30"/>
      <c r="P20" s="30"/>
      <c r="Q20" s="30"/>
      <c r="R20" s="30"/>
      <c r="S20" s="30"/>
      <c r="T20" s="30"/>
    </row>
    <row r="21" spans="1:20" x14ac:dyDescent="0.25">
      <c r="A21" s="30"/>
      <c r="B21" s="30"/>
      <c r="C21" s="30"/>
      <c r="D21" s="30"/>
      <c r="E21" s="30"/>
      <c r="F21" s="30"/>
      <c r="G21" s="30"/>
      <c r="H21" s="30"/>
      <c r="I21" s="30"/>
      <c r="J21" s="30"/>
      <c r="K21" s="30"/>
      <c r="L21" s="30"/>
      <c r="M21" s="30"/>
      <c r="N21" s="30"/>
      <c r="O21" s="30"/>
      <c r="P21" s="30"/>
      <c r="Q21" s="30"/>
      <c r="R21" s="30"/>
      <c r="S21" s="30"/>
      <c r="T21" s="30"/>
    </row>
    <row r="22" spans="1:20" x14ac:dyDescent="0.25">
      <c r="A22" s="30"/>
      <c r="B22" s="30"/>
      <c r="C22" s="30"/>
      <c r="D22" s="30"/>
      <c r="E22" s="30"/>
      <c r="F22" s="30"/>
      <c r="G22" s="30"/>
      <c r="H22" s="30"/>
      <c r="I22" s="30"/>
      <c r="J22" s="30"/>
      <c r="K22" s="30"/>
      <c r="L22" s="30"/>
      <c r="M22" s="30"/>
      <c r="N22" s="30"/>
      <c r="O22" s="30"/>
      <c r="P22" s="30"/>
      <c r="Q22" s="30"/>
      <c r="R22" s="30"/>
      <c r="S22" s="30"/>
      <c r="T22" s="30"/>
    </row>
    <row r="23" spans="1:20" x14ac:dyDescent="0.25">
      <c r="A23" s="30"/>
      <c r="B23" s="30"/>
      <c r="C23" s="30"/>
      <c r="D23" s="30"/>
      <c r="E23" s="30"/>
      <c r="F23" s="30"/>
      <c r="G23" s="30"/>
      <c r="H23" s="30"/>
      <c r="I23" s="30"/>
      <c r="J23" s="30"/>
      <c r="K23" s="30"/>
      <c r="L23" s="30"/>
      <c r="M23" s="30"/>
      <c r="N23" s="30"/>
      <c r="O23" s="30"/>
      <c r="P23" s="30"/>
      <c r="Q23" s="30"/>
      <c r="R23" s="30"/>
      <c r="S23" s="30"/>
      <c r="T23" s="30"/>
    </row>
    <row r="24" spans="1:20" x14ac:dyDescent="0.25">
      <c r="A24" s="30"/>
      <c r="B24" s="30"/>
      <c r="C24" s="30"/>
      <c r="D24" s="30"/>
      <c r="E24" s="30"/>
      <c r="F24" s="30"/>
      <c r="G24" s="30"/>
      <c r="H24" s="30"/>
      <c r="I24" s="30"/>
      <c r="J24" s="30"/>
      <c r="K24" s="30"/>
      <c r="L24" s="30"/>
      <c r="M24" s="30"/>
      <c r="N24" s="30"/>
      <c r="O24" s="30"/>
      <c r="P24" s="30"/>
      <c r="Q24" s="30"/>
      <c r="R24" s="30"/>
      <c r="S24" s="30"/>
      <c r="T24" s="30"/>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x14ac:dyDescent="0.25">
      <c r="A30" s="30"/>
      <c r="B30" s="30"/>
      <c r="C30" s="30"/>
      <c r="D30" s="30"/>
      <c r="E30" s="30"/>
      <c r="F30" s="30"/>
      <c r="G30" s="30"/>
      <c r="H30" s="30"/>
      <c r="I30" s="30"/>
      <c r="J30" s="30"/>
      <c r="K30" s="30"/>
      <c r="L30" s="30"/>
      <c r="M30" s="30"/>
      <c r="N30" s="30"/>
      <c r="O30" s="30"/>
      <c r="P30" s="30"/>
      <c r="Q30" s="30"/>
      <c r="R30" s="30"/>
      <c r="S30" s="30"/>
      <c r="T30" s="30"/>
    </row>
  </sheetData>
  <sheetProtection algorithmName="SHA-512" hashValue="vREHeHcbF04Ugn3TUr2+DwpcRXhtiwLZfS8O2/ojxBNkDaTvfVjWJmz67NPbRYdQ8Qp+Pcf6yeD6ds4QHN9aPQ==" saltValue="mDIU4a7rcaZJCny2QKAmbQ==" spinCount="100000"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O22"/>
  <sheetViews>
    <sheetView showGridLines="0" tabSelected="1" zoomScaleNormal="100" workbookViewId="0">
      <selection activeCell="H21" sqref="H21"/>
    </sheetView>
  </sheetViews>
  <sheetFormatPr defaultColWidth="0" defaultRowHeight="15" zeroHeight="1" x14ac:dyDescent="0.25"/>
  <cols>
    <col min="1" max="1" width="2.625" customWidth="1"/>
    <col min="2" max="2" width="15.625" customWidth="1"/>
    <col min="3" max="6" width="9.875" customWidth="1"/>
    <col min="7" max="7" width="10.625" customWidth="1"/>
    <col min="8" max="8" width="2.625" customWidth="1"/>
    <col min="9" max="9" width="15.625" customWidth="1"/>
    <col min="10" max="13" width="9.875" customWidth="1"/>
    <col min="14" max="14" width="10.625" customWidth="1"/>
    <col min="15" max="15" width="0.875" customWidth="1"/>
    <col min="16" max="16384" width="9" hidden="1"/>
  </cols>
  <sheetData>
    <row r="1" spans="1:15" ht="3" customHeight="1" x14ac:dyDescent="0.25"/>
    <row r="2" spans="1:15" s="17" customFormat="1" ht="30" customHeight="1" x14ac:dyDescent="0.6">
      <c r="A2" s="48" t="s">
        <v>53</v>
      </c>
      <c r="B2" s="48"/>
      <c r="C2" s="48"/>
      <c r="D2" s="48"/>
      <c r="E2" s="48"/>
      <c r="F2" s="48"/>
      <c r="G2" s="48"/>
      <c r="H2" s="48"/>
      <c r="I2" s="48"/>
      <c r="J2" s="48"/>
      <c r="K2" s="48"/>
      <c r="L2" s="48"/>
      <c r="M2" s="48"/>
      <c r="N2" s="48"/>
      <c r="O2" s="48"/>
    </row>
    <row r="3" spans="1:15" ht="6" customHeight="1" x14ac:dyDescent="0.25">
      <c r="H3" s="6"/>
    </row>
    <row r="4" spans="1:15" s="6" customFormat="1" ht="20.100000000000001" customHeight="1" x14ac:dyDescent="0.25">
      <c r="C4" s="10" t="s">
        <v>43</v>
      </c>
      <c r="D4" s="10" t="s">
        <v>44</v>
      </c>
      <c r="E4" s="10" t="s">
        <v>45</v>
      </c>
      <c r="F4" s="10" t="s">
        <v>46</v>
      </c>
      <c r="G4" s="18" t="s">
        <v>51</v>
      </c>
      <c r="I4" s="11"/>
      <c r="J4" s="10" t="s">
        <v>43</v>
      </c>
      <c r="K4" s="10" t="s">
        <v>44</v>
      </c>
      <c r="L4" s="10" t="s">
        <v>45</v>
      </c>
      <c r="M4" s="10" t="s">
        <v>46</v>
      </c>
      <c r="N4" s="18" t="s">
        <v>51</v>
      </c>
    </row>
    <row r="5" spans="1:15" x14ac:dyDescent="0.25">
      <c r="G5" s="19"/>
      <c r="H5" s="6"/>
      <c r="N5" s="19"/>
    </row>
    <row r="6" spans="1:15" ht="30" customHeight="1" x14ac:dyDescent="0.25">
      <c r="B6" s="29" t="s">
        <v>47</v>
      </c>
      <c r="G6" s="21">
        <f>SUM(Calculation!C3:F3)</f>
        <v>16.6325</v>
      </c>
      <c r="H6" s="6"/>
      <c r="I6" s="29" t="s">
        <v>47</v>
      </c>
      <c r="N6" s="21">
        <f>SUM(Calculation!C9:F9)</f>
        <v>19.048000000000002</v>
      </c>
    </row>
    <row r="7" spans="1:15" ht="16.5" x14ac:dyDescent="0.25">
      <c r="B7" s="13" t="s">
        <v>38</v>
      </c>
      <c r="G7" s="24"/>
      <c r="H7" s="6"/>
      <c r="I7" s="13" t="s">
        <v>38</v>
      </c>
      <c r="N7" s="22"/>
    </row>
    <row r="8" spans="1:15" ht="16.5" x14ac:dyDescent="0.25">
      <c r="B8" s="13"/>
      <c r="G8" s="24"/>
      <c r="H8" s="6"/>
      <c r="I8" s="13"/>
      <c r="N8" s="22"/>
    </row>
    <row r="9" spans="1:15" ht="16.5" x14ac:dyDescent="0.25">
      <c r="B9" s="13"/>
      <c r="G9" s="24"/>
      <c r="H9" s="6"/>
      <c r="I9" s="13"/>
      <c r="N9" s="22"/>
    </row>
    <row r="10" spans="1:15" s="45" customFormat="1" ht="16.5" x14ac:dyDescent="0.25">
      <c r="B10" s="12" t="str">
        <f>'Pivots Y1'!A32</f>
        <v>East</v>
      </c>
      <c r="C10" s="20">
        <f>'Pivots Y1'!B32/10^5</f>
        <v>0.84250000000000003</v>
      </c>
      <c r="D10" s="20">
        <f>'Pivots Y1'!C32/10^5</f>
        <v>0.63949999999999996</v>
      </c>
      <c r="E10" s="20">
        <f>'Pivots Y1'!D32/10^5</f>
        <v>1.26</v>
      </c>
      <c r="F10" s="20">
        <f>'Pivots Y1'!E32/10^5</f>
        <v>1.3394999999999999</v>
      </c>
      <c r="G10" s="21">
        <f>SUM(C10:F10)</f>
        <v>4.0815000000000001</v>
      </c>
      <c r="H10" s="46"/>
      <c r="I10" s="12" t="s">
        <v>7</v>
      </c>
      <c r="J10" s="20">
        <f>'Pivots Y2'!B32/10^5</f>
        <v>1.4265000000000001</v>
      </c>
      <c r="K10" s="20">
        <f>'Pivots Y2'!C32/10^5</f>
        <v>1.1319999999999999</v>
      </c>
      <c r="L10" s="20">
        <f>'Pivots Y2'!D32/10^5</f>
        <v>1.2210000000000001</v>
      </c>
      <c r="M10" s="20">
        <f>'Pivots Y2'!E32/10^5</f>
        <v>1.4915</v>
      </c>
      <c r="N10" s="21">
        <f>SUM(J10:M10)</f>
        <v>5.2709999999999999</v>
      </c>
    </row>
    <row r="11" spans="1:15" s="45" customFormat="1" ht="16.5" x14ac:dyDescent="0.25">
      <c r="B11" s="12" t="str">
        <f>'Pivots Y1'!A33</f>
        <v>North</v>
      </c>
      <c r="C11" s="20">
        <f>'Pivots Y1'!B33/10^5</f>
        <v>1.3494999999999999</v>
      </c>
      <c r="D11" s="20">
        <f>'Pivots Y1'!C33/10^5</f>
        <v>1.4145000000000001</v>
      </c>
      <c r="E11" s="20">
        <f>'Pivots Y1'!D33/10^5</f>
        <v>1.0640000000000001</v>
      </c>
      <c r="F11" s="20">
        <f>'Pivots Y1'!E33/10^5</f>
        <v>0.80549999999999999</v>
      </c>
      <c r="G11" s="21">
        <f t="shared" ref="G11:G13" si="0">SUM(C11:F11)</f>
        <v>4.6335000000000006</v>
      </c>
      <c r="H11" s="46"/>
      <c r="I11" s="12" t="s">
        <v>21</v>
      </c>
      <c r="J11" s="20">
        <f>'Pivots Y2'!B33/10^5</f>
        <v>1.1819999999999999</v>
      </c>
      <c r="K11" s="20">
        <f>'Pivots Y2'!C33/10^5</f>
        <v>0.97299999999999998</v>
      </c>
      <c r="L11" s="20">
        <f>'Pivots Y2'!D33/10^5</f>
        <v>1.5535000000000001</v>
      </c>
      <c r="M11" s="20">
        <f>'Pivots Y2'!E33/10^5</f>
        <v>0.87350000000000005</v>
      </c>
      <c r="N11" s="21">
        <f t="shared" ref="N11:N13" si="1">SUM(J11:M11)</f>
        <v>4.5819999999999999</v>
      </c>
    </row>
    <row r="12" spans="1:15" s="45" customFormat="1" ht="16.5" x14ac:dyDescent="0.25">
      <c r="B12" s="12" t="str">
        <f>'Pivots Y1'!A34</f>
        <v>South</v>
      </c>
      <c r="C12" s="20">
        <f>'Pivots Y1'!B34/10^5</f>
        <v>1.226</v>
      </c>
      <c r="D12" s="20">
        <f>'Pivots Y1'!C34/10^5</f>
        <v>1.1145</v>
      </c>
      <c r="E12" s="20">
        <f>'Pivots Y1'!D34/10^5</f>
        <v>0.91149999999999998</v>
      </c>
      <c r="F12" s="20">
        <f>'Pivots Y1'!E34/10^5</f>
        <v>0.375</v>
      </c>
      <c r="G12" s="21">
        <f t="shared" si="0"/>
        <v>3.6269999999999998</v>
      </c>
      <c r="H12" s="46"/>
      <c r="I12" s="12" t="s">
        <v>14</v>
      </c>
      <c r="J12" s="20">
        <f>'Pivots Y2'!B34/10^5</f>
        <v>1.1415</v>
      </c>
      <c r="K12" s="20">
        <f>'Pivots Y2'!C34/10^5</f>
        <v>0.91249999999999998</v>
      </c>
      <c r="L12" s="20">
        <f>'Pivots Y2'!D34/10^5</f>
        <v>1.4835</v>
      </c>
      <c r="M12" s="20">
        <f>'Pivots Y2'!E34/10^5</f>
        <v>1.125</v>
      </c>
      <c r="N12" s="21">
        <f t="shared" si="1"/>
        <v>4.6624999999999996</v>
      </c>
    </row>
    <row r="13" spans="1:15" s="45" customFormat="1" ht="16.5" x14ac:dyDescent="0.25">
      <c r="B13" s="12" t="str">
        <f>'Pivots Y1'!A35</f>
        <v>West</v>
      </c>
      <c r="C13" s="20">
        <f>'Pivots Y1'!B35/10^5</f>
        <v>1.1145</v>
      </c>
      <c r="D13" s="20">
        <f>'Pivots Y1'!C35/10^5</f>
        <v>0.97650000000000003</v>
      </c>
      <c r="E13" s="20">
        <f>'Pivots Y1'!D35/10^5</f>
        <v>1.5289999999999999</v>
      </c>
      <c r="F13" s="20">
        <f>'Pivots Y1'!E35/10^5</f>
        <v>0.67049999999999998</v>
      </c>
      <c r="G13" s="21">
        <f t="shared" si="0"/>
        <v>4.2904999999999998</v>
      </c>
      <c r="H13" s="46"/>
      <c r="I13" s="12" t="s">
        <v>10</v>
      </c>
      <c r="J13" s="20">
        <f>'Pivots Y2'!B35/10^5</f>
        <v>1.26</v>
      </c>
      <c r="K13" s="20">
        <f>'Pivots Y2'!C35/10^5</f>
        <v>1.2709999999999999</v>
      </c>
      <c r="L13" s="20">
        <f>'Pivots Y2'!D35/10^5</f>
        <v>1.1645000000000001</v>
      </c>
      <c r="M13" s="20">
        <f>'Pivots Y2'!E35/10^5</f>
        <v>0.83699999999999997</v>
      </c>
      <c r="N13" s="21">
        <f t="shared" si="1"/>
        <v>4.5324999999999998</v>
      </c>
    </row>
    <row r="14" spans="1:15" ht="16.5" x14ac:dyDescent="0.25">
      <c r="B14" s="13"/>
      <c r="G14" s="24"/>
      <c r="H14" s="6"/>
      <c r="I14" s="13"/>
      <c r="N14" s="22"/>
    </row>
    <row r="15" spans="1:15" s="25" customFormat="1" ht="15" customHeight="1" x14ac:dyDescent="0.25">
      <c r="B15" s="26" t="s">
        <v>47</v>
      </c>
      <c r="C15" s="27">
        <f>'Pivots Y1'!B56/10^5</f>
        <v>0.73950000000000005</v>
      </c>
      <c r="D15" s="27">
        <f>'Pivots Y1'!C56/10^5</f>
        <v>0.628</v>
      </c>
      <c r="E15" s="27">
        <f>'Pivots Y1'!D56/10^5</f>
        <v>0.95550000000000002</v>
      </c>
      <c r="F15" s="27">
        <f>'Pivots Y1'!E56/10^5</f>
        <v>0.435</v>
      </c>
      <c r="G15" s="21">
        <f>SUM(C15:F15)</f>
        <v>2.7580000000000005</v>
      </c>
      <c r="H15" s="28"/>
      <c r="I15" s="26" t="s">
        <v>47</v>
      </c>
      <c r="J15" s="27">
        <f>'Pivots Y2'!B56/10^5</f>
        <v>0.90449999999999997</v>
      </c>
      <c r="K15" s="27">
        <f>'Pivots Y2'!C56/10^5</f>
        <v>0.72350000000000003</v>
      </c>
      <c r="L15" s="27">
        <f>'Pivots Y2'!D56/10^5</f>
        <v>0.95399999999999996</v>
      </c>
      <c r="M15" s="27">
        <f>'Pivots Y2'!E56/10^5</f>
        <v>0.61150000000000004</v>
      </c>
      <c r="N15" s="21">
        <f>SUM(J15:M15)</f>
        <v>3.1934999999999998</v>
      </c>
    </row>
    <row r="16" spans="1:15" ht="35.1" customHeight="1" x14ac:dyDescent="0.25">
      <c r="B16" s="14" t="s">
        <v>49</v>
      </c>
      <c r="C16" s="16" t="str">
        <f>'Pivots Y1'!B57</f>
        <v>Good Fly</v>
      </c>
      <c r="D16" s="16" t="str">
        <f>'Pivots Y1'!C57</f>
        <v>MNTL</v>
      </c>
      <c r="E16" s="16" t="str">
        <f>'Pivots Y1'!D57</f>
        <v>Good Fly</v>
      </c>
      <c r="F16" s="16" t="str">
        <f>'Pivots Y1'!E57</f>
        <v>India Trotters</v>
      </c>
      <c r="G16" s="47"/>
      <c r="H16" s="6"/>
      <c r="I16" s="14" t="s">
        <v>49</v>
      </c>
      <c r="J16" s="16" t="str">
        <f>'Pivots Y2'!B57</f>
        <v>VCC</v>
      </c>
      <c r="K16" s="16" t="str">
        <f>'Pivots Y2'!C57</f>
        <v>India Trotters</v>
      </c>
      <c r="L16" s="16" t="str">
        <f>'Pivots Y2'!D57</f>
        <v>Shyam &amp; Sharma Co</v>
      </c>
      <c r="M16" s="16" t="str">
        <f>'Pivots Y2'!E57</f>
        <v>Shah Associates</v>
      </c>
      <c r="N16" s="23"/>
    </row>
    <row r="17" spans="2:14" s="25" customFormat="1" ht="30" customHeight="1" x14ac:dyDescent="0.25">
      <c r="B17" s="26" t="s">
        <v>47</v>
      </c>
      <c r="C17" s="27">
        <f>'Pivots Y1'!B86/10^5</f>
        <v>0.59099999999999997</v>
      </c>
      <c r="D17" s="27">
        <f>'Pivots Y1'!C86/10^5</f>
        <v>0.66049999999999998</v>
      </c>
      <c r="E17" s="27">
        <f>'Pivots Y1'!D86/10^5</f>
        <v>0.62949999999999995</v>
      </c>
      <c r="F17" s="27">
        <f>'Pivots Y1'!E86/10^5</f>
        <v>0.4325</v>
      </c>
      <c r="G17" s="21">
        <f>SUM(C17:F17)</f>
        <v>2.3134999999999999</v>
      </c>
      <c r="H17" s="28"/>
      <c r="I17" s="26" t="s">
        <v>47</v>
      </c>
      <c r="J17" s="27">
        <f>'Pivots Y2'!B86/10^5</f>
        <v>0.87949999999999995</v>
      </c>
      <c r="K17" s="27">
        <f>'Pivots Y2'!C86/10^5</f>
        <v>0.61699999999999999</v>
      </c>
      <c r="L17" s="27">
        <f>'Pivots Y2'!D86/10^5</f>
        <v>0.84</v>
      </c>
      <c r="M17" s="27">
        <f>'Pivots Y2'!E86/10^5</f>
        <v>0.5655</v>
      </c>
      <c r="N17" s="21">
        <f>SUM(J17:M17)</f>
        <v>2.9020000000000001</v>
      </c>
    </row>
    <row r="18" spans="2:14" s="7" customFormat="1" ht="15" customHeight="1" x14ac:dyDescent="0.25">
      <c r="B18" s="15" t="s">
        <v>52</v>
      </c>
      <c r="C18" s="16" t="str">
        <f>'Pivots Y1'!B87</f>
        <v>Rajat</v>
      </c>
      <c r="D18" s="16" t="str">
        <f>'Pivots Y1'!C87</f>
        <v>Rajat</v>
      </c>
      <c r="E18" s="16" t="str">
        <f>'Pivots Y1'!D87</f>
        <v>Ramesh</v>
      </c>
      <c r="F18" s="16" t="str">
        <f>'Pivots Y1'!E87</f>
        <v>Bruce</v>
      </c>
      <c r="G18" s="8"/>
      <c r="H18" s="9"/>
      <c r="I18" s="15" t="s">
        <v>52</v>
      </c>
      <c r="J18" s="16" t="str">
        <f>'Pivots Y2'!B87</f>
        <v>Ramesh</v>
      </c>
      <c r="K18" s="16" t="str">
        <f>'Pivots Y2'!C87</f>
        <v>Swati</v>
      </c>
      <c r="L18" s="16" t="str">
        <f>'Pivots Y2'!D87</f>
        <v>Anshika</v>
      </c>
      <c r="M18" s="16" t="str">
        <f>'Pivots Y2'!E87</f>
        <v>Varsha</v>
      </c>
      <c r="N18" s="8"/>
    </row>
    <row r="19" spans="2:14" hidden="1" x14ac:dyDescent="0.25"/>
    <row r="20" spans="2:14" x14ac:dyDescent="0.25"/>
    <row r="21" spans="2:14" x14ac:dyDescent="0.25"/>
    <row r="22" spans="2:14" hidden="1" x14ac:dyDescent="0.25"/>
  </sheetData>
  <mergeCells count="1">
    <mergeCell ref="A2:O2"/>
  </mergeCells>
  <conditionalFormatting sqref="C10:F13">
    <cfRule type="dataBar" priority="6">
      <dataBar>
        <cfvo type="min"/>
        <cfvo type="max"/>
        <color theme="0" tint="-0.249977111117893"/>
      </dataBar>
      <extLst>
        <ext xmlns:x14="http://schemas.microsoft.com/office/spreadsheetml/2009/9/main" uri="{B025F937-C7B1-47D3-B67F-A62EFF666E3E}">
          <x14:id>{842BE51D-281C-4A78-AD75-46D1AB840002}</x14:id>
        </ext>
      </extLst>
    </cfRule>
  </conditionalFormatting>
  <conditionalFormatting sqref="J10:M13">
    <cfRule type="dataBar" priority="1">
      <dataBar>
        <cfvo type="min"/>
        <cfvo type="max"/>
        <color theme="0" tint="-0.249977111117893"/>
      </dataBar>
      <extLst>
        <ext xmlns:x14="http://schemas.microsoft.com/office/spreadsheetml/2009/9/main" uri="{B025F937-C7B1-47D3-B67F-A62EFF666E3E}">
          <x14:id>{641DF62D-2E56-442E-9095-1AF25771C6B4}</x14:id>
        </ext>
      </extLst>
    </cfRule>
  </conditionalFormatting>
  <pageMargins left="0.25" right="0.25" top="0.75" bottom="0.75" header="0.3" footer="0.3"/>
  <pageSetup paperSize="9" orientation="landscape" r:id="rId1"/>
  <drawing r:id="rId2"/>
  <extLst>
    <ext xmlns:x14="http://schemas.microsoft.com/office/spreadsheetml/2009/9/main" uri="{78C0D931-6437-407d-A8EE-F0AAD7539E65}">
      <x14:conditionalFormattings>
        <x14:conditionalFormatting xmlns:xm="http://schemas.microsoft.com/office/excel/2006/main">
          <x14:cfRule type="dataBar" id="{842BE51D-281C-4A78-AD75-46D1AB840002}">
            <x14:dataBar minLength="0" maxLength="100">
              <x14:cfvo type="autoMin"/>
              <x14:cfvo type="autoMax"/>
              <x14:negativeFillColor rgb="FFFF0000"/>
              <x14:axisColor rgb="FF000000"/>
            </x14:dataBar>
          </x14:cfRule>
          <xm:sqref>C10:F13</xm:sqref>
        </x14:conditionalFormatting>
        <x14:conditionalFormatting xmlns:xm="http://schemas.microsoft.com/office/excel/2006/main">
          <x14:cfRule type="dataBar" id="{641DF62D-2E56-442E-9095-1AF25771C6B4}">
            <x14:dataBar minLength="0" maxLength="100">
              <x14:cfvo type="autoMin"/>
              <x14:cfvo type="autoMax"/>
              <x14:negativeFillColor rgb="FFFF0000"/>
              <x14:axisColor rgb="FF000000"/>
            </x14:dataBar>
          </x14:cfRule>
          <xm:sqref>J10:M13</xm:sqref>
        </x14:conditionalFormatting>
      </x14:conditionalFormattings>
    </ex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K593"/>
  <sheetViews>
    <sheetView showGridLines="0" zoomScaleNormal="100" workbookViewId="0">
      <pane ySplit="1" topLeftCell="A570" activePane="bottomLeft" state="frozen"/>
      <selection pane="bottomLeft" activeCell="D591" sqref="D591"/>
    </sheetView>
  </sheetViews>
  <sheetFormatPr defaultRowHeight="15" x14ac:dyDescent="0.25"/>
  <cols>
    <col min="1" max="1" width="1.625" style="35" customWidth="1"/>
    <col min="2" max="2" width="11.5" style="35" customWidth="1"/>
    <col min="3" max="3" width="16.875" style="35" customWidth="1"/>
    <col min="4" max="4" width="14.75" style="35" bestFit="1" customWidth="1"/>
    <col min="5" max="6" width="9.5" style="35" customWidth="1"/>
    <col min="7" max="7" width="9.625" style="35" customWidth="1"/>
    <col min="8" max="8" width="5.875" style="41" customWidth="1"/>
    <col min="9" max="9" width="8.625" style="35" customWidth="1"/>
    <col min="10" max="16384" width="9" style="35"/>
  </cols>
  <sheetData>
    <row r="1" spans="2:11" s="31" customFormat="1" ht="54.95" customHeight="1" x14ac:dyDescent="0.25">
      <c r="H1" s="32"/>
    </row>
    <row r="2" spans="2:11" customFormat="1" x14ac:dyDescent="0.25">
      <c r="H2" s="33"/>
    </row>
    <row r="3" spans="2:11" x14ac:dyDescent="0.25">
      <c r="B3" s="34" t="s">
        <v>0</v>
      </c>
      <c r="C3" s="34" t="s">
        <v>1</v>
      </c>
      <c r="D3" s="34" t="s">
        <v>2</v>
      </c>
      <c r="E3" s="34" t="s">
        <v>47</v>
      </c>
      <c r="F3" s="34" t="s">
        <v>3</v>
      </c>
      <c r="G3" s="34" t="s">
        <v>4</v>
      </c>
      <c r="H3" s="35"/>
    </row>
    <row r="4" spans="2:11" x14ac:dyDescent="0.25">
      <c r="B4" s="36">
        <v>38713</v>
      </c>
      <c r="C4" s="37" t="s">
        <v>5</v>
      </c>
      <c r="D4" s="36" t="s">
        <v>6</v>
      </c>
      <c r="E4" s="38">
        <v>10900</v>
      </c>
      <c r="F4" s="38">
        <v>3920</v>
      </c>
      <c r="G4" s="39" t="s">
        <v>7</v>
      </c>
      <c r="H4" s="35"/>
    </row>
    <row r="5" spans="2:11" x14ac:dyDescent="0.25">
      <c r="B5" s="36">
        <v>38827</v>
      </c>
      <c r="C5" s="37" t="s">
        <v>8</v>
      </c>
      <c r="D5" s="36" t="s">
        <v>9</v>
      </c>
      <c r="E5" s="38">
        <v>13050</v>
      </c>
      <c r="F5" s="38">
        <v>3040</v>
      </c>
      <c r="G5" s="39" t="s">
        <v>10</v>
      </c>
      <c r="H5" s="35"/>
    </row>
    <row r="6" spans="2:11" ht="18" x14ac:dyDescent="0.4">
      <c r="B6" s="36">
        <v>38861</v>
      </c>
      <c r="C6" s="37" t="s">
        <v>11</v>
      </c>
      <c r="D6" s="36" t="s">
        <v>12</v>
      </c>
      <c r="E6" s="38">
        <v>12300</v>
      </c>
      <c r="F6" s="38">
        <v>5720</v>
      </c>
      <c r="G6" s="39" t="s">
        <v>10</v>
      </c>
      <c r="H6" s="35"/>
      <c r="K6" s="40"/>
    </row>
    <row r="7" spans="2:11" x14ac:dyDescent="0.25">
      <c r="B7" s="36">
        <v>39405</v>
      </c>
      <c r="C7" s="37" t="s">
        <v>13</v>
      </c>
      <c r="D7" s="36" t="s">
        <v>12</v>
      </c>
      <c r="E7" s="38">
        <v>10400</v>
      </c>
      <c r="F7" s="38">
        <v>5680</v>
      </c>
      <c r="G7" s="39" t="s">
        <v>14</v>
      </c>
      <c r="H7" s="35"/>
    </row>
    <row r="8" spans="2:11" x14ac:dyDescent="0.25">
      <c r="B8" s="36">
        <v>38528</v>
      </c>
      <c r="C8" s="37" t="s">
        <v>15</v>
      </c>
      <c r="D8" s="36" t="s">
        <v>16</v>
      </c>
      <c r="E8" s="38">
        <v>14200</v>
      </c>
      <c r="F8" s="38">
        <v>5240</v>
      </c>
      <c r="G8" s="39" t="s">
        <v>14</v>
      </c>
      <c r="H8" s="35"/>
    </row>
    <row r="9" spans="2:11" x14ac:dyDescent="0.25">
      <c r="B9" s="36">
        <v>39705</v>
      </c>
      <c r="C9" s="37" t="s">
        <v>5</v>
      </c>
      <c r="D9" s="36" t="s">
        <v>6</v>
      </c>
      <c r="E9" s="38">
        <v>10450</v>
      </c>
      <c r="F9" s="38">
        <v>4500</v>
      </c>
      <c r="G9" s="39" t="s">
        <v>14</v>
      </c>
      <c r="H9" s="35"/>
    </row>
    <row r="10" spans="2:11" x14ac:dyDescent="0.25">
      <c r="B10" s="36">
        <v>38614</v>
      </c>
      <c r="C10" s="37" t="s">
        <v>17</v>
      </c>
      <c r="D10" s="36" t="s">
        <v>18</v>
      </c>
      <c r="E10" s="38">
        <v>12350</v>
      </c>
      <c r="F10" s="38">
        <v>3620</v>
      </c>
      <c r="G10" s="39" t="s">
        <v>14</v>
      </c>
      <c r="H10" s="35"/>
    </row>
    <row r="11" spans="2:11" x14ac:dyDescent="0.25">
      <c r="B11" s="36">
        <v>39764</v>
      </c>
      <c r="C11" s="37" t="s">
        <v>19</v>
      </c>
      <c r="D11" s="36" t="s">
        <v>20</v>
      </c>
      <c r="E11" s="38">
        <v>12450</v>
      </c>
      <c r="F11" s="38">
        <v>2860</v>
      </c>
      <c r="G11" s="39" t="s">
        <v>21</v>
      </c>
      <c r="H11" s="35"/>
    </row>
    <row r="12" spans="2:11" x14ac:dyDescent="0.25">
      <c r="B12" s="36">
        <v>38505</v>
      </c>
      <c r="C12" s="37" t="s">
        <v>22</v>
      </c>
      <c r="D12" s="36" t="s">
        <v>23</v>
      </c>
      <c r="E12" s="38">
        <v>10450</v>
      </c>
      <c r="F12" s="38">
        <v>2720</v>
      </c>
      <c r="G12" s="39" t="s">
        <v>10</v>
      </c>
      <c r="H12" s="35"/>
    </row>
    <row r="13" spans="2:11" x14ac:dyDescent="0.25">
      <c r="B13" s="36">
        <v>39186</v>
      </c>
      <c r="C13" s="37" t="s">
        <v>24</v>
      </c>
      <c r="D13" s="36" t="s">
        <v>25</v>
      </c>
      <c r="E13" s="38">
        <v>11400</v>
      </c>
      <c r="F13" s="38">
        <v>5020</v>
      </c>
      <c r="G13" s="39" t="s">
        <v>7</v>
      </c>
      <c r="H13" s="35"/>
    </row>
    <row r="14" spans="2:11" x14ac:dyDescent="0.25">
      <c r="B14" s="36">
        <v>38835</v>
      </c>
      <c r="C14" s="37" t="s">
        <v>5</v>
      </c>
      <c r="D14" s="36" t="s">
        <v>9</v>
      </c>
      <c r="E14" s="38">
        <v>14800</v>
      </c>
      <c r="F14" s="38">
        <v>2680</v>
      </c>
      <c r="G14" s="39" t="s">
        <v>21</v>
      </c>
      <c r="H14" s="35"/>
    </row>
    <row r="15" spans="2:11" x14ac:dyDescent="0.25">
      <c r="B15" s="36">
        <v>38945</v>
      </c>
      <c r="C15" s="37" t="s">
        <v>26</v>
      </c>
      <c r="D15" s="36" t="s">
        <v>27</v>
      </c>
      <c r="E15" s="38">
        <v>12300</v>
      </c>
      <c r="F15" s="38">
        <v>3380</v>
      </c>
      <c r="G15" s="39" t="s">
        <v>21</v>
      </c>
      <c r="H15" s="35"/>
    </row>
    <row r="16" spans="2:11" x14ac:dyDescent="0.25">
      <c r="B16" s="36">
        <v>38740</v>
      </c>
      <c r="C16" s="37" t="s">
        <v>15</v>
      </c>
      <c r="D16" s="36" t="s">
        <v>28</v>
      </c>
      <c r="E16" s="38">
        <v>11050</v>
      </c>
      <c r="F16" s="38">
        <v>2060</v>
      </c>
      <c r="G16" s="39" t="s">
        <v>10</v>
      </c>
      <c r="H16" s="35"/>
    </row>
    <row r="17" spans="2:7" s="35" customFormat="1" x14ac:dyDescent="0.25">
      <c r="B17" s="36">
        <v>39135</v>
      </c>
      <c r="C17" s="37" t="s">
        <v>24</v>
      </c>
      <c r="D17" s="36" t="s">
        <v>29</v>
      </c>
      <c r="E17" s="38">
        <v>12550</v>
      </c>
      <c r="F17" s="38">
        <v>2360</v>
      </c>
      <c r="G17" s="39" t="s">
        <v>21</v>
      </c>
    </row>
    <row r="18" spans="2:7" s="35" customFormat="1" x14ac:dyDescent="0.25">
      <c r="B18" s="36">
        <v>39741</v>
      </c>
      <c r="C18" s="37" t="s">
        <v>13</v>
      </c>
      <c r="D18" s="36" t="s">
        <v>6</v>
      </c>
      <c r="E18" s="38">
        <v>11400</v>
      </c>
      <c r="F18" s="38">
        <v>3420</v>
      </c>
      <c r="G18" s="39" t="s">
        <v>10</v>
      </c>
    </row>
    <row r="19" spans="2:7" s="35" customFormat="1" x14ac:dyDescent="0.25">
      <c r="B19" s="36">
        <v>38792</v>
      </c>
      <c r="C19" s="37" t="s">
        <v>8</v>
      </c>
      <c r="D19" s="36" t="s">
        <v>9</v>
      </c>
      <c r="E19" s="38">
        <v>13800</v>
      </c>
      <c r="F19" s="38">
        <v>5300</v>
      </c>
      <c r="G19" s="39" t="s">
        <v>7</v>
      </c>
    </row>
    <row r="20" spans="2:7" s="35" customFormat="1" x14ac:dyDescent="0.25">
      <c r="B20" s="36">
        <v>38381</v>
      </c>
      <c r="C20" s="37" t="s">
        <v>26</v>
      </c>
      <c r="D20" s="36" t="s">
        <v>27</v>
      </c>
      <c r="E20" s="38">
        <v>12350</v>
      </c>
      <c r="F20" s="38">
        <v>3980</v>
      </c>
      <c r="G20" s="39" t="s">
        <v>10</v>
      </c>
    </row>
    <row r="21" spans="2:7" s="35" customFormat="1" x14ac:dyDescent="0.25">
      <c r="B21" s="36">
        <v>39483</v>
      </c>
      <c r="C21" s="37" t="s">
        <v>5</v>
      </c>
      <c r="D21" s="36" t="s">
        <v>23</v>
      </c>
      <c r="E21" s="38">
        <v>10000</v>
      </c>
      <c r="F21" s="38">
        <v>2240</v>
      </c>
      <c r="G21" s="39" t="s">
        <v>21</v>
      </c>
    </row>
    <row r="22" spans="2:7" s="35" customFormat="1" x14ac:dyDescent="0.25">
      <c r="B22" s="36">
        <v>38793</v>
      </c>
      <c r="C22" s="37" t="s">
        <v>30</v>
      </c>
      <c r="D22" s="36" t="s">
        <v>29</v>
      </c>
      <c r="E22" s="38">
        <v>11050</v>
      </c>
      <c r="F22" s="38">
        <v>4500</v>
      </c>
      <c r="G22" s="39" t="s">
        <v>14</v>
      </c>
    </row>
    <row r="23" spans="2:7" s="35" customFormat="1" x14ac:dyDescent="0.25">
      <c r="B23" s="36">
        <v>38888</v>
      </c>
      <c r="C23" s="37" t="s">
        <v>19</v>
      </c>
      <c r="D23" s="36" t="s">
        <v>18</v>
      </c>
      <c r="E23" s="38">
        <v>10400</v>
      </c>
      <c r="F23" s="38">
        <v>2940</v>
      </c>
      <c r="G23" s="39" t="s">
        <v>14</v>
      </c>
    </row>
    <row r="24" spans="2:7" s="35" customFormat="1" x14ac:dyDescent="0.25">
      <c r="B24" s="36">
        <v>39807</v>
      </c>
      <c r="C24" s="37" t="s">
        <v>26</v>
      </c>
      <c r="D24" s="36" t="s">
        <v>28</v>
      </c>
      <c r="E24" s="38">
        <v>12250</v>
      </c>
      <c r="F24" s="38">
        <v>3320</v>
      </c>
      <c r="G24" s="39" t="s">
        <v>21</v>
      </c>
    </row>
    <row r="25" spans="2:7" s="35" customFormat="1" x14ac:dyDescent="0.25">
      <c r="B25" s="36">
        <v>39003</v>
      </c>
      <c r="C25" s="37" t="s">
        <v>22</v>
      </c>
      <c r="D25" s="36" t="s">
        <v>20</v>
      </c>
      <c r="E25" s="38">
        <v>12050</v>
      </c>
      <c r="F25" s="38">
        <v>4780</v>
      </c>
      <c r="G25" s="39" t="s">
        <v>7</v>
      </c>
    </row>
    <row r="26" spans="2:7" s="35" customFormat="1" x14ac:dyDescent="0.25">
      <c r="B26" s="36">
        <v>39210</v>
      </c>
      <c r="C26" s="37" t="s">
        <v>24</v>
      </c>
      <c r="D26" s="36" t="s">
        <v>27</v>
      </c>
      <c r="E26" s="38">
        <v>12500</v>
      </c>
      <c r="F26" s="38">
        <v>3360</v>
      </c>
      <c r="G26" s="39" t="s">
        <v>10</v>
      </c>
    </row>
    <row r="27" spans="2:7" s="35" customFormat="1" x14ac:dyDescent="0.25">
      <c r="B27" s="36">
        <v>38686</v>
      </c>
      <c r="C27" s="37" t="s">
        <v>31</v>
      </c>
      <c r="D27" s="36" t="s">
        <v>27</v>
      </c>
      <c r="E27" s="38">
        <v>14650</v>
      </c>
      <c r="F27" s="38">
        <v>4380</v>
      </c>
      <c r="G27" s="39" t="s">
        <v>7</v>
      </c>
    </row>
    <row r="28" spans="2:7" s="35" customFormat="1" x14ac:dyDescent="0.25">
      <c r="B28" s="36">
        <v>39146</v>
      </c>
      <c r="C28" s="37" t="s">
        <v>11</v>
      </c>
      <c r="D28" s="36" t="s">
        <v>27</v>
      </c>
      <c r="E28" s="38">
        <v>11700</v>
      </c>
      <c r="F28" s="38">
        <v>5780</v>
      </c>
      <c r="G28" s="39" t="s">
        <v>7</v>
      </c>
    </row>
    <row r="29" spans="2:7" s="35" customFormat="1" x14ac:dyDescent="0.25">
      <c r="B29" s="36">
        <v>39339</v>
      </c>
      <c r="C29" s="37" t="s">
        <v>11</v>
      </c>
      <c r="D29" s="36" t="s">
        <v>16</v>
      </c>
      <c r="E29" s="38">
        <v>11850</v>
      </c>
      <c r="F29" s="38">
        <v>5060</v>
      </c>
      <c r="G29" s="39" t="s">
        <v>14</v>
      </c>
    </row>
    <row r="30" spans="2:7" s="35" customFormat="1" x14ac:dyDescent="0.25">
      <c r="B30" s="36">
        <v>38796</v>
      </c>
      <c r="C30" s="37" t="s">
        <v>13</v>
      </c>
      <c r="D30" s="36" t="s">
        <v>25</v>
      </c>
      <c r="E30" s="38">
        <v>11800</v>
      </c>
      <c r="F30" s="38">
        <v>2540</v>
      </c>
      <c r="G30" s="39" t="s">
        <v>7</v>
      </c>
    </row>
    <row r="31" spans="2:7" s="35" customFormat="1" x14ac:dyDescent="0.25">
      <c r="B31" s="36">
        <v>38971</v>
      </c>
      <c r="C31" s="37" t="s">
        <v>22</v>
      </c>
      <c r="D31" s="36" t="s">
        <v>9</v>
      </c>
      <c r="E31" s="38">
        <v>14600</v>
      </c>
      <c r="F31" s="38">
        <v>5000</v>
      </c>
      <c r="G31" s="39" t="s">
        <v>10</v>
      </c>
    </row>
    <row r="32" spans="2:7" s="35" customFormat="1" x14ac:dyDescent="0.25">
      <c r="B32" s="36">
        <v>39485</v>
      </c>
      <c r="C32" s="37" t="s">
        <v>5</v>
      </c>
      <c r="D32" s="36" t="s">
        <v>29</v>
      </c>
      <c r="E32" s="38">
        <v>14750</v>
      </c>
      <c r="F32" s="38">
        <v>5460</v>
      </c>
      <c r="G32" s="39" t="s">
        <v>14</v>
      </c>
    </row>
    <row r="33" spans="2:7" s="35" customFormat="1" x14ac:dyDescent="0.25">
      <c r="B33" s="36">
        <v>38725</v>
      </c>
      <c r="C33" s="37" t="s">
        <v>5</v>
      </c>
      <c r="D33" s="36" t="s">
        <v>23</v>
      </c>
      <c r="E33" s="38">
        <v>11150</v>
      </c>
      <c r="F33" s="38">
        <v>4860</v>
      </c>
      <c r="G33" s="39" t="s">
        <v>10</v>
      </c>
    </row>
    <row r="34" spans="2:7" s="35" customFormat="1" x14ac:dyDescent="0.25">
      <c r="B34" s="36">
        <v>39263</v>
      </c>
      <c r="C34" s="37" t="s">
        <v>11</v>
      </c>
      <c r="D34" s="36" t="s">
        <v>16</v>
      </c>
      <c r="E34" s="38">
        <v>12750</v>
      </c>
      <c r="F34" s="38">
        <v>5640</v>
      </c>
      <c r="G34" s="39" t="s">
        <v>14</v>
      </c>
    </row>
    <row r="35" spans="2:7" s="35" customFormat="1" x14ac:dyDescent="0.25">
      <c r="B35" s="36">
        <v>39212</v>
      </c>
      <c r="C35" s="37" t="s">
        <v>19</v>
      </c>
      <c r="D35" s="36" t="s">
        <v>16</v>
      </c>
      <c r="E35" s="38">
        <v>11950</v>
      </c>
      <c r="F35" s="38">
        <v>2360</v>
      </c>
      <c r="G35" s="39" t="s">
        <v>7</v>
      </c>
    </row>
    <row r="36" spans="2:7" s="35" customFormat="1" x14ac:dyDescent="0.25">
      <c r="B36" s="36">
        <v>39487</v>
      </c>
      <c r="C36" s="37" t="s">
        <v>17</v>
      </c>
      <c r="D36" s="36" t="s">
        <v>20</v>
      </c>
      <c r="E36" s="38">
        <v>10700</v>
      </c>
      <c r="F36" s="38">
        <v>4520</v>
      </c>
      <c r="G36" s="39" t="s">
        <v>21</v>
      </c>
    </row>
    <row r="37" spans="2:7" s="35" customFormat="1" x14ac:dyDescent="0.25">
      <c r="B37" s="36">
        <v>39587</v>
      </c>
      <c r="C37" s="37" t="s">
        <v>31</v>
      </c>
      <c r="D37" s="36" t="s">
        <v>23</v>
      </c>
      <c r="E37" s="38">
        <v>14850</v>
      </c>
      <c r="F37" s="38">
        <v>5420</v>
      </c>
      <c r="G37" s="39" t="s">
        <v>21</v>
      </c>
    </row>
    <row r="38" spans="2:7" s="35" customFormat="1" x14ac:dyDescent="0.25">
      <c r="B38" s="36">
        <v>39584</v>
      </c>
      <c r="C38" s="37" t="s">
        <v>13</v>
      </c>
      <c r="D38" s="36" t="s">
        <v>16</v>
      </c>
      <c r="E38" s="38">
        <v>10400</v>
      </c>
      <c r="F38" s="38">
        <v>4020</v>
      </c>
      <c r="G38" s="39" t="s">
        <v>7</v>
      </c>
    </row>
    <row r="39" spans="2:7" s="35" customFormat="1" x14ac:dyDescent="0.25">
      <c r="B39" s="36">
        <v>38940</v>
      </c>
      <c r="C39" s="37" t="s">
        <v>19</v>
      </c>
      <c r="D39" s="36" t="s">
        <v>18</v>
      </c>
      <c r="E39" s="38">
        <v>11250</v>
      </c>
      <c r="F39" s="38">
        <v>5500</v>
      </c>
      <c r="G39" s="39" t="s">
        <v>21</v>
      </c>
    </row>
    <row r="40" spans="2:7" s="35" customFormat="1" x14ac:dyDescent="0.25">
      <c r="B40" s="36">
        <v>39693</v>
      </c>
      <c r="C40" s="37" t="s">
        <v>31</v>
      </c>
      <c r="D40" s="36" t="s">
        <v>18</v>
      </c>
      <c r="E40" s="38">
        <v>13300</v>
      </c>
      <c r="F40" s="38">
        <v>5320</v>
      </c>
      <c r="G40" s="39" t="s">
        <v>10</v>
      </c>
    </row>
    <row r="41" spans="2:7" s="35" customFormat="1" x14ac:dyDescent="0.25">
      <c r="B41" s="36">
        <v>38717</v>
      </c>
      <c r="C41" s="37" t="s">
        <v>17</v>
      </c>
      <c r="D41" s="36" t="s">
        <v>9</v>
      </c>
      <c r="E41" s="38">
        <v>12600</v>
      </c>
      <c r="F41" s="38">
        <v>5560</v>
      </c>
      <c r="G41" s="39" t="s">
        <v>21</v>
      </c>
    </row>
    <row r="42" spans="2:7" s="35" customFormat="1" x14ac:dyDescent="0.25">
      <c r="B42" s="36">
        <v>38899</v>
      </c>
      <c r="C42" s="37" t="s">
        <v>31</v>
      </c>
      <c r="D42" s="36" t="s">
        <v>9</v>
      </c>
      <c r="E42" s="38">
        <v>13550</v>
      </c>
      <c r="F42" s="38">
        <v>3400</v>
      </c>
      <c r="G42" s="39" t="s">
        <v>21</v>
      </c>
    </row>
    <row r="43" spans="2:7" s="35" customFormat="1" x14ac:dyDescent="0.25">
      <c r="B43" s="36">
        <v>39190</v>
      </c>
      <c r="C43" s="37" t="s">
        <v>13</v>
      </c>
      <c r="D43" s="36" t="s">
        <v>18</v>
      </c>
      <c r="E43" s="38">
        <v>12700</v>
      </c>
      <c r="F43" s="38">
        <v>4720</v>
      </c>
      <c r="G43" s="39" t="s">
        <v>10</v>
      </c>
    </row>
    <row r="44" spans="2:7" s="35" customFormat="1" x14ac:dyDescent="0.25">
      <c r="B44" s="36">
        <v>38630</v>
      </c>
      <c r="C44" s="37" t="s">
        <v>24</v>
      </c>
      <c r="D44" s="36" t="s">
        <v>12</v>
      </c>
      <c r="E44" s="38">
        <v>13650</v>
      </c>
      <c r="F44" s="38">
        <v>5340</v>
      </c>
      <c r="G44" s="39" t="s">
        <v>21</v>
      </c>
    </row>
    <row r="45" spans="2:7" s="35" customFormat="1" x14ac:dyDescent="0.25">
      <c r="B45" s="36">
        <v>38714</v>
      </c>
      <c r="C45" s="37" t="s">
        <v>26</v>
      </c>
      <c r="D45" s="36" t="s">
        <v>23</v>
      </c>
      <c r="E45" s="38">
        <v>13600</v>
      </c>
      <c r="F45" s="38">
        <v>5500</v>
      </c>
      <c r="G45" s="39" t="s">
        <v>21</v>
      </c>
    </row>
    <row r="46" spans="2:7" s="35" customFormat="1" x14ac:dyDescent="0.25">
      <c r="B46" s="36">
        <v>39495</v>
      </c>
      <c r="C46" s="37" t="s">
        <v>5</v>
      </c>
      <c r="D46" s="36" t="s">
        <v>32</v>
      </c>
      <c r="E46" s="38">
        <v>11800</v>
      </c>
      <c r="F46" s="38">
        <v>2420</v>
      </c>
      <c r="G46" s="39" t="s">
        <v>7</v>
      </c>
    </row>
    <row r="47" spans="2:7" s="35" customFormat="1" x14ac:dyDescent="0.25">
      <c r="B47" s="36">
        <v>38915</v>
      </c>
      <c r="C47" s="37" t="s">
        <v>15</v>
      </c>
      <c r="D47" s="36" t="s">
        <v>12</v>
      </c>
      <c r="E47" s="38">
        <v>13800</v>
      </c>
      <c r="F47" s="38">
        <v>5460</v>
      </c>
      <c r="G47" s="39" t="s">
        <v>7</v>
      </c>
    </row>
    <row r="48" spans="2:7" s="35" customFormat="1" x14ac:dyDescent="0.25">
      <c r="B48" s="36">
        <v>38982</v>
      </c>
      <c r="C48" s="37" t="s">
        <v>24</v>
      </c>
      <c r="D48" s="36" t="s">
        <v>6</v>
      </c>
      <c r="E48" s="38">
        <v>14550</v>
      </c>
      <c r="F48" s="38">
        <v>4160</v>
      </c>
      <c r="G48" s="39" t="s">
        <v>7</v>
      </c>
    </row>
    <row r="49" spans="2:7" s="35" customFormat="1" x14ac:dyDescent="0.25">
      <c r="B49" s="36">
        <v>38775</v>
      </c>
      <c r="C49" s="37" t="s">
        <v>11</v>
      </c>
      <c r="D49" s="36" t="s">
        <v>6</v>
      </c>
      <c r="E49" s="38">
        <v>14350</v>
      </c>
      <c r="F49" s="38">
        <v>2660</v>
      </c>
      <c r="G49" s="39" t="s">
        <v>14</v>
      </c>
    </row>
    <row r="50" spans="2:7" s="35" customFormat="1" x14ac:dyDescent="0.25">
      <c r="B50" s="36">
        <v>39331</v>
      </c>
      <c r="C50" s="37" t="s">
        <v>30</v>
      </c>
      <c r="D50" s="36" t="s">
        <v>18</v>
      </c>
      <c r="E50" s="38">
        <v>11450</v>
      </c>
      <c r="F50" s="38">
        <v>4100</v>
      </c>
      <c r="G50" s="39" t="s">
        <v>21</v>
      </c>
    </row>
    <row r="51" spans="2:7" s="35" customFormat="1" x14ac:dyDescent="0.25">
      <c r="B51" s="36">
        <v>38683</v>
      </c>
      <c r="C51" s="37" t="s">
        <v>30</v>
      </c>
      <c r="D51" s="36" t="s">
        <v>6</v>
      </c>
      <c r="E51" s="38">
        <v>14350</v>
      </c>
      <c r="F51" s="38">
        <v>4900</v>
      </c>
      <c r="G51" s="39" t="s">
        <v>21</v>
      </c>
    </row>
    <row r="52" spans="2:7" s="35" customFormat="1" x14ac:dyDescent="0.25">
      <c r="B52" s="36">
        <v>39502</v>
      </c>
      <c r="C52" s="37" t="s">
        <v>11</v>
      </c>
      <c r="D52" s="36" t="s">
        <v>27</v>
      </c>
      <c r="E52" s="38">
        <v>10500</v>
      </c>
      <c r="F52" s="38">
        <v>2560</v>
      </c>
      <c r="G52" s="39" t="s">
        <v>7</v>
      </c>
    </row>
    <row r="53" spans="2:7" s="35" customFormat="1" x14ac:dyDescent="0.25">
      <c r="B53" s="36">
        <v>39654</v>
      </c>
      <c r="C53" s="37" t="s">
        <v>26</v>
      </c>
      <c r="D53" s="36" t="s">
        <v>6</v>
      </c>
      <c r="E53" s="38">
        <v>10000</v>
      </c>
      <c r="F53" s="38">
        <v>2360</v>
      </c>
      <c r="G53" s="39" t="s">
        <v>21</v>
      </c>
    </row>
    <row r="54" spans="2:7" s="35" customFormat="1" x14ac:dyDescent="0.25">
      <c r="B54" s="36">
        <v>38716</v>
      </c>
      <c r="C54" s="37" t="s">
        <v>24</v>
      </c>
      <c r="D54" s="36" t="s">
        <v>20</v>
      </c>
      <c r="E54" s="38">
        <v>13750</v>
      </c>
      <c r="F54" s="38">
        <v>5500</v>
      </c>
      <c r="G54" s="39" t="s">
        <v>7</v>
      </c>
    </row>
    <row r="55" spans="2:7" s="35" customFormat="1" x14ac:dyDescent="0.25">
      <c r="B55" s="36">
        <v>38936</v>
      </c>
      <c r="C55" s="37" t="s">
        <v>19</v>
      </c>
      <c r="D55" s="36" t="s">
        <v>25</v>
      </c>
      <c r="E55" s="38">
        <v>13800</v>
      </c>
      <c r="F55" s="38">
        <v>4880</v>
      </c>
      <c r="G55" s="39" t="s">
        <v>21</v>
      </c>
    </row>
    <row r="56" spans="2:7" s="35" customFormat="1" x14ac:dyDescent="0.25">
      <c r="B56" s="36">
        <v>38627</v>
      </c>
      <c r="C56" s="37" t="s">
        <v>8</v>
      </c>
      <c r="D56" s="36" t="s">
        <v>28</v>
      </c>
      <c r="E56" s="38">
        <v>11250</v>
      </c>
      <c r="F56" s="38">
        <v>4960</v>
      </c>
      <c r="G56" s="39" t="s">
        <v>10</v>
      </c>
    </row>
    <row r="57" spans="2:7" s="35" customFormat="1" x14ac:dyDescent="0.25">
      <c r="B57" s="36">
        <v>39586</v>
      </c>
      <c r="C57" s="37" t="s">
        <v>26</v>
      </c>
      <c r="D57" s="36" t="s">
        <v>23</v>
      </c>
      <c r="E57" s="38">
        <v>13550</v>
      </c>
      <c r="F57" s="38">
        <v>3160</v>
      </c>
      <c r="G57" s="39" t="s">
        <v>21</v>
      </c>
    </row>
    <row r="58" spans="2:7" s="35" customFormat="1" x14ac:dyDescent="0.25">
      <c r="B58" s="36">
        <v>38817</v>
      </c>
      <c r="C58" s="37" t="s">
        <v>19</v>
      </c>
      <c r="D58" s="36" t="s">
        <v>28</v>
      </c>
      <c r="E58" s="38">
        <v>10500</v>
      </c>
      <c r="F58" s="38">
        <v>4240</v>
      </c>
      <c r="G58" s="39" t="s">
        <v>14</v>
      </c>
    </row>
    <row r="59" spans="2:7" s="35" customFormat="1" x14ac:dyDescent="0.25">
      <c r="B59" s="36">
        <v>39764</v>
      </c>
      <c r="C59" s="37" t="s">
        <v>5</v>
      </c>
      <c r="D59" s="36" t="s">
        <v>16</v>
      </c>
      <c r="E59" s="38">
        <v>10500</v>
      </c>
      <c r="F59" s="38">
        <v>2500</v>
      </c>
      <c r="G59" s="39" t="s">
        <v>7</v>
      </c>
    </row>
    <row r="60" spans="2:7" s="35" customFormat="1" x14ac:dyDescent="0.25">
      <c r="B60" s="36">
        <v>39332</v>
      </c>
      <c r="C60" s="37" t="s">
        <v>17</v>
      </c>
      <c r="D60" s="36" t="s">
        <v>23</v>
      </c>
      <c r="E60" s="38">
        <v>11500</v>
      </c>
      <c r="F60" s="38">
        <v>2780</v>
      </c>
      <c r="G60" s="39" t="s">
        <v>7</v>
      </c>
    </row>
    <row r="61" spans="2:7" s="35" customFormat="1" x14ac:dyDescent="0.25">
      <c r="B61" s="36">
        <v>39007</v>
      </c>
      <c r="C61" s="37" t="s">
        <v>8</v>
      </c>
      <c r="D61" s="36" t="s">
        <v>28</v>
      </c>
      <c r="E61" s="38">
        <v>10050</v>
      </c>
      <c r="F61" s="38">
        <v>5640</v>
      </c>
      <c r="G61" s="39" t="s">
        <v>7</v>
      </c>
    </row>
    <row r="62" spans="2:7" s="35" customFormat="1" x14ac:dyDescent="0.25">
      <c r="B62" s="36">
        <v>38423</v>
      </c>
      <c r="C62" s="37" t="s">
        <v>11</v>
      </c>
      <c r="D62" s="36" t="s">
        <v>32</v>
      </c>
      <c r="E62" s="38">
        <v>13550</v>
      </c>
      <c r="F62" s="38">
        <v>4540</v>
      </c>
      <c r="G62" s="39" t="s">
        <v>10</v>
      </c>
    </row>
    <row r="63" spans="2:7" s="35" customFormat="1" x14ac:dyDescent="0.25">
      <c r="B63" s="36">
        <v>39517</v>
      </c>
      <c r="C63" s="37" t="s">
        <v>19</v>
      </c>
      <c r="D63" s="36" t="s">
        <v>27</v>
      </c>
      <c r="E63" s="38">
        <v>14750</v>
      </c>
      <c r="F63" s="38">
        <v>2880</v>
      </c>
      <c r="G63" s="39" t="s">
        <v>14</v>
      </c>
    </row>
    <row r="64" spans="2:7" s="35" customFormat="1" x14ac:dyDescent="0.25">
      <c r="B64" s="36">
        <v>39336</v>
      </c>
      <c r="C64" s="37" t="s">
        <v>31</v>
      </c>
      <c r="D64" s="36" t="s">
        <v>16</v>
      </c>
      <c r="E64" s="38">
        <v>12500</v>
      </c>
      <c r="F64" s="38">
        <v>2800</v>
      </c>
      <c r="G64" s="39" t="s">
        <v>14</v>
      </c>
    </row>
    <row r="65" spans="2:7" s="35" customFormat="1" x14ac:dyDescent="0.25">
      <c r="B65" s="36">
        <v>38902</v>
      </c>
      <c r="C65" s="37" t="s">
        <v>17</v>
      </c>
      <c r="D65" s="36" t="s">
        <v>27</v>
      </c>
      <c r="E65" s="38">
        <v>11000</v>
      </c>
      <c r="F65" s="38">
        <v>3740</v>
      </c>
      <c r="G65" s="39" t="s">
        <v>7</v>
      </c>
    </row>
    <row r="66" spans="2:7" s="35" customFormat="1" x14ac:dyDescent="0.25">
      <c r="B66" s="36">
        <v>39767</v>
      </c>
      <c r="C66" s="37" t="s">
        <v>17</v>
      </c>
      <c r="D66" s="36" t="s">
        <v>25</v>
      </c>
      <c r="E66" s="38">
        <v>11650</v>
      </c>
      <c r="F66" s="38">
        <v>5040</v>
      </c>
      <c r="G66" s="39" t="s">
        <v>10</v>
      </c>
    </row>
    <row r="67" spans="2:7" s="35" customFormat="1" x14ac:dyDescent="0.25">
      <c r="B67" s="36">
        <v>39478</v>
      </c>
      <c r="C67" s="37" t="s">
        <v>15</v>
      </c>
      <c r="D67" s="36" t="s">
        <v>29</v>
      </c>
      <c r="E67" s="38">
        <v>12950</v>
      </c>
      <c r="F67" s="38">
        <v>4680</v>
      </c>
      <c r="G67" s="39" t="s">
        <v>7</v>
      </c>
    </row>
    <row r="68" spans="2:7" s="35" customFormat="1" x14ac:dyDescent="0.25">
      <c r="B68" s="36">
        <v>39012</v>
      </c>
      <c r="C68" s="37" t="s">
        <v>13</v>
      </c>
      <c r="D68" s="36" t="s">
        <v>28</v>
      </c>
      <c r="E68" s="38">
        <v>12900</v>
      </c>
      <c r="F68" s="38">
        <v>3720</v>
      </c>
      <c r="G68" s="39" t="s">
        <v>7</v>
      </c>
    </row>
    <row r="69" spans="2:7" s="35" customFormat="1" x14ac:dyDescent="0.25">
      <c r="B69" s="36">
        <v>38843</v>
      </c>
      <c r="C69" s="37" t="s">
        <v>15</v>
      </c>
      <c r="D69" s="36" t="s">
        <v>6</v>
      </c>
      <c r="E69" s="38">
        <v>14700</v>
      </c>
      <c r="F69" s="38">
        <v>2100</v>
      </c>
      <c r="G69" s="39" t="s">
        <v>10</v>
      </c>
    </row>
    <row r="70" spans="2:7" s="35" customFormat="1" x14ac:dyDescent="0.25">
      <c r="B70" s="36">
        <v>38653</v>
      </c>
      <c r="C70" s="37" t="s">
        <v>26</v>
      </c>
      <c r="D70" s="36" t="s">
        <v>9</v>
      </c>
      <c r="E70" s="38">
        <v>11350</v>
      </c>
      <c r="F70" s="38">
        <v>4820</v>
      </c>
      <c r="G70" s="39" t="s">
        <v>7</v>
      </c>
    </row>
    <row r="71" spans="2:7" s="35" customFormat="1" x14ac:dyDescent="0.25">
      <c r="B71" s="36">
        <v>39300</v>
      </c>
      <c r="C71" s="37" t="s">
        <v>11</v>
      </c>
      <c r="D71" s="36" t="s">
        <v>6</v>
      </c>
      <c r="E71" s="38">
        <v>13400</v>
      </c>
      <c r="F71" s="38">
        <v>3740</v>
      </c>
      <c r="G71" s="39" t="s">
        <v>14</v>
      </c>
    </row>
    <row r="72" spans="2:7" s="35" customFormat="1" x14ac:dyDescent="0.25">
      <c r="B72" s="36">
        <v>38519</v>
      </c>
      <c r="C72" s="37" t="s">
        <v>15</v>
      </c>
      <c r="D72" s="36" t="s">
        <v>29</v>
      </c>
      <c r="E72" s="38">
        <v>10300</v>
      </c>
      <c r="F72" s="38">
        <v>5420</v>
      </c>
      <c r="G72" s="39" t="s">
        <v>21</v>
      </c>
    </row>
    <row r="73" spans="2:7" s="35" customFormat="1" x14ac:dyDescent="0.25">
      <c r="B73" s="36">
        <v>38361</v>
      </c>
      <c r="C73" s="37" t="s">
        <v>11</v>
      </c>
      <c r="D73" s="36" t="s">
        <v>27</v>
      </c>
      <c r="E73" s="38">
        <v>13550</v>
      </c>
      <c r="F73" s="38">
        <v>2180</v>
      </c>
      <c r="G73" s="39" t="s">
        <v>7</v>
      </c>
    </row>
    <row r="74" spans="2:7" s="35" customFormat="1" x14ac:dyDescent="0.25">
      <c r="B74" s="36">
        <v>38628</v>
      </c>
      <c r="C74" s="37" t="s">
        <v>30</v>
      </c>
      <c r="D74" s="36" t="s">
        <v>28</v>
      </c>
      <c r="E74" s="38">
        <v>14500</v>
      </c>
      <c r="F74" s="38">
        <v>5460</v>
      </c>
      <c r="G74" s="39" t="s">
        <v>21</v>
      </c>
    </row>
    <row r="75" spans="2:7" s="35" customFormat="1" x14ac:dyDescent="0.25">
      <c r="B75" s="36">
        <v>39246</v>
      </c>
      <c r="C75" s="37" t="s">
        <v>31</v>
      </c>
      <c r="D75" s="36" t="s">
        <v>20</v>
      </c>
      <c r="E75" s="38">
        <v>14300</v>
      </c>
      <c r="F75" s="38">
        <v>2760</v>
      </c>
      <c r="G75" s="39" t="s">
        <v>14</v>
      </c>
    </row>
    <row r="76" spans="2:7" s="35" customFormat="1" x14ac:dyDescent="0.25">
      <c r="B76" s="36">
        <v>38573</v>
      </c>
      <c r="C76" s="37" t="s">
        <v>24</v>
      </c>
      <c r="D76" s="36" t="s">
        <v>23</v>
      </c>
      <c r="E76" s="38">
        <v>10000</v>
      </c>
      <c r="F76" s="38">
        <v>3780</v>
      </c>
      <c r="G76" s="39" t="s">
        <v>7</v>
      </c>
    </row>
    <row r="77" spans="2:7" s="35" customFormat="1" x14ac:dyDescent="0.25">
      <c r="B77" s="36">
        <v>39629</v>
      </c>
      <c r="C77" s="37" t="s">
        <v>13</v>
      </c>
      <c r="D77" s="36" t="s">
        <v>16</v>
      </c>
      <c r="E77" s="38">
        <v>13550</v>
      </c>
      <c r="F77" s="38">
        <v>5000</v>
      </c>
      <c r="G77" s="39" t="s">
        <v>7</v>
      </c>
    </row>
    <row r="78" spans="2:7" s="35" customFormat="1" x14ac:dyDescent="0.25">
      <c r="B78" s="36">
        <v>39109</v>
      </c>
      <c r="C78" s="37" t="s">
        <v>31</v>
      </c>
      <c r="D78" s="36" t="s">
        <v>16</v>
      </c>
      <c r="E78" s="38">
        <v>14500</v>
      </c>
      <c r="F78" s="38">
        <v>3580</v>
      </c>
      <c r="G78" s="39" t="s">
        <v>7</v>
      </c>
    </row>
    <row r="79" spans="2:7" s="35" customFormat="1" x14ac:dyDescent="0.25">
      <c r="B79" s="36">
        <v>39065</v>
      </c>
      <c r="C79" s="37" t="s">
        <v>19</v>
      </c>
      <c r="D79" s="36" t="s">
        <v>32</v>
      </c>
      <c r="E79" s="38">
        <v>13650</v>
      </c>
      <c r="F79" s="38">
        <v>2180</v>
      </c>
      <c r="G79" s="39" t="s">
        <v>7</v>
      </c>
    </row>
    <row r="80" spans="2:7" s="35" customFormat="1" x14ac:dyDescent="0.25">
      <c r="B80" s="36">
        <v>38458</v>
      </c>
      <c r="C80" s="37" t="s">
        <v>26</v>
      </c>
      <c r="D80" s="36" t="s">
        <v>29</v>
      </c>
      <c r="E80" s="38">
        <v>12700</v>
      </c>
      <c r="F80" s="38">
        <v>5660</v>
      </c>
      <c r="G80" s="39" t="s">
        <v>10</v>
      </c>
    </row>
    <row r="81" spans="2:7" s="35" customFormat="1" x14ac:dyDescent="0.25">
      <c r="B81" s="36">
        <v>39398</v>
      </c>
      <c r="C81" s="37" t="s">
        <v>19</v>
      </c>
      <c r="D81" s="36" t="s">
        <v>6</v>
      </c>
      <c r="E81" s="38">
        <v>14450</v>
      </c>
      <c r="F81" s="38">
        <v>3660</v>
      </c>
      <c r="G81" s="39" t="s">
        <v>14</v>
      </c>
    </row>
    <row r="82" spans="2:7" s="35" customFormat="1" x14ac:dyDescent="0.25">
      <c r="B82" s="36">
        <v>38961</v>
      </c>
      <c r="C82" s="37" t="s">
        <v>8</v>
      </c>
      <c r="D82" s="36" t="s">
        <v>23</v>
      </c>
      <c r="E82" s="38">
        <v>12400</v>
      </c>
      <c r="F82" s="38">
        <v>5680</v>
      </c>
      <c r="G82" s="39" t="s">
        <v>10</v>
      </c>
    </row>
    <row r="83" spans="2:7" s="35" customFormat="1" x14ac:dyDescent="0.25">
      <c r="B83" s="36">
        <v>39553</v>
      </c>
      <c r="C83" s="37" t="s">
        <v>26</v>
      </c>
      <c r="D83" s="36" t="s">
        <v>6</v>
      </c>
      <c r="E83" s="38">
        <v>14850</v>
      </c>
      <c r="F83" s="38">
        <v>3320</v>
      </c>
      <c r="G83" s="39" t="s">
        <v>10</v>
      </c>
    </row>
    <row r="84" spans="2:7" s="35" customFormat="1" x14ac:dyDescent="0.25">
      <c r="B84" s="36">
        <v>38358</v>
      </c>
      <c r="C84" s="37" t="s">
        <v>31</v>
      </c>
      <c r="D84" s="36" t="s">
        <v>29</v>
      </c>
      <c r="E84" s="38">
        <v>14750</v>
      </c>
      <c r="F84" s="38">
        <v>3200</v>
      </c>
      <c r="G84" s="39" t="s">
        <v>21</v>
      </c>
    </row>
    <row r="85" spans="2:7" s="35" customFormat="1" x14ac:dyDescent="0.25">
      <c r="B85" s="36">
        <v>39768</v>
      </c>
      <c r="C85" s="37" t="s">
        <v>11</v>
      </c>
      <c r="D85" s="36" t="s">
        <v>28</v>
      </c>
      <c r="E85" s="38">
        <v>11900</v>
      </c>
      <c r="F85" s="38">
        <v>3460</v>
      </c>
      <c r="G85" s="39" t="s">
        <v>10</v>
      </c>
    </row>
    <row r="86" spans="2:7" s="35" customFormat="1" x14ac:dyDescent="0.25">
      <c r="B86" s="36">
        <v>38770</v>
      </c>
      <c r="C86" s="37" t="s">
        <v>22</v>
      </c>
      <c r="D86" s="36" t="s">
        <v>16</v>
      </c>
      <c r="E86" s="38">
        <v>13750</v>
      </c>
      <c r="F86" s="38">
        <v>2080</v>
      </c>
      <c r="G86" s="39" t="s">
        <v>10</v>
      </c>
    </row>
    <row r="87" spans="2:7" s="35" customFormat="1" x14ac:dyDescent="0.25">
      <c r="B87" s="36">
        <v>39738</v>
      </c>
      <c r="C87" s="37" t="s">
        <v>26</v>
      </c>
      <c r="D87" s="36" t="s">
        <v>23</v>
      </c>
      <c r="E87" s="38">
        <v>11200</v>
      </c>
      <c r="F87" s="38">
        <v>5640</v>
      </c>
      <c r="G87" s="39" t="s">
        <v>7</v>
      </c>
    </row>
    <row r="88" spans="2:7" s="35" customFormat="1" x14ac:dyDescent="0.25">
      <c r="B88" s="36">
        <v>39410</v>
      </c>
      <c r="C88" s="37" t="s">
        <v>30</v>
      </c>
      <c r="D88" s="36" t="s">
        <v>6</v>
      </c>
      <c r="E88" s="38">
        <v>12450</v>
      </c>
      <c r="F88" s="38">
        <v>4380</v>
      </c>
      <c r="G88" s="39" t="s">
        <v>10</v>
      </c>
    </row>
    <row r="89" spans="2:7" s="35" customFormat="1" x14ac:dyDescent="0.25">
      <c r="B89" s="36">
        <v>38921</v>
      </c>
      <c r="C89" s="37" t="s">
        <v>22</v>
      </c>
      <c r="D89" s="36" t="s">
        <v>23</v>
      </c>
      <c r="E89" s="38">
        <v>14550</v>
      </c>
      <c r="F89" s="38">
        <v>2780</v>
      </c>
      <c r="G89" s="39" t="s">
        <v>14</v>
      </c>
    </row>
    <row r="90" spans="2:7" s="35" customFormat="1" x14ac:dyDescent="0.25">
      <c r="B90" s="36">
        <v>39728</v>
      </c>
      <c r="C90" s="37" t="s">
        <v>24</v>
      </c>
      <c r="D90" s="36" t="s">
        <v>25</v>
      </c>
      <c r="E90" s="38">
        <v>12450</v>
      </c>
      <c r="F90" s="38">
        <v>2100</v>
      </c>
      <c r="G90" s="39" t="s">
        <v>14</v>
      </c>
    </row>
    <row r="91" spans="2:7" s="35" customFormat="1" x14ac:dyDescent="0.25">
      <c r="B91" s="36">
        <v>39499</v>
      </c>
      <c r="C91" s="37" t="s">
        <v>5</v>
      </c>
      <c r="D91" s="36" t="s">
        <v>29</v>
      </c>
      <c r="E91" s="38">
        <v>11650</v>
      </c>
      <c r="F91" s="38">
        <v>2960</v>
      </c>
      <c r="G91" s="39" t="s">
        <v>21</v>
      </c>
    </row>
    <row r="92" spans="2:7" s="35" customFormat="1" x14ac:dyDescent="0.25">
      <c r="B92" s="36">
        <v>38694</v>
      </c>
      <c r="C92" s="37" t="s">
        <v>22</v>
      </c>
      <c r="D92" s="36" t="s">
        <v>25</v>
      </c>
      <c r="E92" s="38">
        <v>15000</v>
      </c>
      <c r="F92" s="38">
        <v>2120</v>
      </c>
      <c r="G92" s="39" t="s">
        <v>7</v>
      </c>
    </row>
    <row r="93" spans="2:7" s="35" customFormat="1" x14ac:dyDescent="0.25">
      <c r="B93" s="36">
        <v>39030</v>
      </c>
      <c r="C93" s="37" t="s">
        <v>30</v>
      </c>
      <c r="D93" s="36" t="s">
        <v>32</v>
      </c>
      <c r="E93" s="38">
        <v>10000</v>
      </c>
      <c r="F93" s="38">
        <v>2540</v>
      </c>
      <c r="G93" s="39" t="s">
        <v>21</v>
      </c>
    </row>
    <row r="94" spans="2:7" s="35" customFormat="1" x14ac:dyDescent="0.25">
      <c r="B94" s="36">
        <v>38539</v>
      </c>
      <c r="C94" s="37" t="s">
        <v>22</v>
      </c>
      <c r="D94" s="36" t="s">
        <v>32</v>
      </c>
      <c r="E94" s="38">
        <v>13650</v>
      </c>
      <c r="F94" s="38">
        <v>5100</v>
      </c>
      <c r="G94" s="39" t="s">
        <v>10</v>
      </c>
    </row>
    <row r="95" spans="2:7" s="35" customFormat="1" x14ac:dyDescent="0.25">
      <c r="B95" s="36">
        <v>39386</v>
      </c>
      <c r="C95" s="37" t="s">
        <v>11</v>
      </c>
      <c r="D95" s="36" t="s">
        <v>28</v>
      </c>
      <c r="E95" s="38">
        <v>11850</v>
      </c>
      <c r="F95" s="38">
        <v>5160</v>
      </c>
      <c r="G95" s="39" t="s">
        <v>21</v>
      </c>
    </row>
    <row r="96" spans="2:7" s="35" customFormat="1" x14ac:dyDescent="0.25">
      <c r="B96" s="36">
        <v>38378</v>
      </c>
      <c r="C96" s="37" t="s">
        <v>31</v>
      </c>
      <c r="D96" s="36" t="s">
        <v>16</v>
      </c>
      <c r="E96" s="38">
        <v>13150</v>
      </c>
      <c r="F96" s="38">
        <v>5220</v>
      </c>
      <c r="G96" s="39" t="s">
        <v>7</v>
      </c>
    </row>
    <row r="97" spans="2:7" s="35" customFormat="1" x14ac:dyDescent="0.25">
      <c r="B97" s="36">
        <v>38781</v>
      </c>
      <c r="C97" s="37" t="s">
        <v>31</v>
      </c>
      <c r="D97" s="36" t="s">
        <v>29</v>
      </c>
      <c r="E97" s="38">
        <v>12600</v>
      </c>
      <c r="F97" s="38">
        <v>2740</v>
      </c>
      <c r="G97" s="39" t="s">
        <v>7</v>
      </c>
    </row>
    <row r="98" spans="2:7" s="35" customFormat="1" x14ac:dyDescent="0.25">
      <c r="B98" s="36">
        <v>39156</v>
      </c>
      <c r="C98" s="37" t="s">
        <v>24</v>
      </c>
      <c r="D98" s="36" t="s">
        <v>12</v>
      </c>
      <c r="E98" s="38">
        <v>15000</v>
      </c>
      <c r="F98" s="38">
        <v>4240</v>
      </c>
      <c r="G98" s="39" t="s">
        <v>14</v>
      </c>
    </row>
    <row r="99" spans="2:7" s="35" customFormat="1" x14ac:dyDescent="0.25">
      <c r="B99" s="36">
        <v>39244</v>
      </c>
      <c r="C99" s="37" t="s">
        <v>11</v>
      </c>
      <c r="D99" s="36" t="s">
        <v>9</v>
      </c>
      <c r="E99" s="38">
        <v>10850</v>
      </c>
      <c r="F99" s="38">
        <v>2740</v>
      </c>
      <c r="G99" s="39" t="s">
        <v>21</v>
      </c>
    </row>
    <row r="100" spans="2:7" s="35" customFormat="1" x14ac:dyDescent="0.25">
      <c r="B100" s="36">
        <v>38358</v>
      </c>
      <c r="C100" s="37" t="s">
        <v>11</v>
      </c>
      <c r="D100" s="36" t="s">
        <v>25</v>
      </c>
      <c r="E100" s="38">
        <v>15000</v>
      </c>
      <c r="F100" s="38">
        <v>5280</v>
      </c>
      <c r="G100" s="39" t="s">
        <v>10</v>
      </c>
    </row>
    <row r="101" spans="2:7" s="35" customFormat="1" x14ac:dyDescent="0.25">
      <c r="B101" s="36">
        <v>39309</v>
      </c>
      <c r="C101" s="37" t="s">
        <v>8</v>
      </c>
      <c r="D101" s="36" t="s">
        <v>6</v>
      </c>
      <c r="E101" s="38">
        <v>11900</v>
      </c>
      <c r="F101" s="38">
        <v>5220</v>
      </c>
      <c r="G101" s="39" t="s">
        <v>21</v>
      </c>
    </row>
    <row r="102" spans="2:7" s="35" customFormat="1" x14ac:dyDescent="0.25">
      <c r="B102" s="36">
        <v>39500</v>
      </c>
      <c r="C102" s="37" t="s">
        <v>19</v>
      </c>
      <c r="D102" s="36" t="s">
        <v>32</v>
      </c>
      <c r="E102" s="38">
        <v>11600</v>
      </c>
      <c r="F102" s="38">
        <v>3780</v>
      </c>
      <c r="G102" s="39" t="s">
        <v>10</v>
      </c>
    </row>
    <row r="103" spans="2:7" s="35" customFormat="1" x14ac:dyDescent="0.25">
      <c r="B103" s="36">
        <v>39266</v>
      </c>
      <c r="C103" s="37" t="s">
        <v>15</v>
      </c>
      <c r="D103" s="36" t="s">
        <v>25</v>
      </c>
      <c r="E103" s="38">
        <v>12500</v>
      </c>
      <c r="F103" s="38">
        <v>2420</v>
      </c>
      <c r="G103" s="39" t="s">
        <v>21</v>
      </c>
    </row>
    <row r="104" spans="2:7" s="35" customFormat="1" x14ac:dyDescent="0.25">
      <c r="B104" s="36">
        <v>39482</v>
      </c>
      <c r="C104" s="37" t="s">
        <v>26</v>
      </c>
      <c r="D104" s="36" t="s">
        <v>28</v>
      </c>
      <c r="E104" s="38">
        <v>15000</v>
      </c>
      <c r="F104" s="38">
        <v>4420</v>
      </c>
      <c r="G104" s="39" t="s">
        <v>14</v>
      </c>
    </row>
    <row r="105" spans="2:7" s="35" customFormat="1" x14ac:dyDescent="0.25">
      <c r="B105" s="36">
        <v>38805</v>
      </c>
      <c r="C105" s="37" t="s">
        <v>15</v>
      </c>
      <c r="D105" s="36" t="s">
        <v>12</v>
      </c>
      <c r="E105" s="38">
        <v>13650</v>
      </c>
      <c r="F105" s="38">
        <v>3300</v>
      </c>
      <c r="G105" s="39" t="s">
        <v>14</v>
      </c>
    </row>
    <row r="106" spans="2:7" s="35" customFormat="1" x14ac:dyDescent="0.25">
      <c r="B106" s="36">
        <v>38396</v>
      </c>
      <c r="C106" s="37" t="s">
        <v>22</v>
      </c>
      <c r="D106" s="36" t="s">
        <v>25</v>
      </c>
      <c r="E106" s="38">
        <v>13750</v>
      </c>
      <c r="F106" s="38">
        <v>3160</v>
      </c>
      <c r="G106" s="39" t="s">
        <v>14</v>
      </c>
    </row>
    <row r="107" spans="2:7" s="35" customFormat="1" x14ac:dyDescent="0.25">
      <c r="B107" s="36">
        <v>38509</v>
      </c>
      <c r="C107" s="37" t="s">
        <v>30</v>
      </c>
      <c r="D107" s="36" t="s">
        <v>18</v>
      </c>
      <c r="E107" s="38">
        <v>11900</v>
      </c>
      <c r="F107" s="38">
        <v>4700</v>
      </c>
      <c r="G107" s="39" t="s">
        <v>10</v>
      </c>
    </row>
    <row r="108" spans="2:7" s="35" customFormat="1" x14ac:dyDescent="0.25">
      <c r="B108" s="36">
        <v>38806</v>
      </c>
      <c r="C108" s="37" t="s">
        <v>31</v>
      </c>
      <c r="D108" s="36" t="s">
        <v>32</v>
      </c>
      <c r="E108" s="38">
        <v>10600</v>
      </c>
      <c r="F108" s="38">
        <v>4040</v>
      </c>
      <c r="G108" s="39" t="s">
        <v>10</v>
      </c>
    </row>
    <row r="109" spans="2:7" s="35" customFormat="1" x14ac:dyDescent="0.25">
      <c r="B109" s="36">
        <v>38589</v>
      </c>
      <c r="C109" s="37" t="s">
        <v>26</v>
      </c>
      <c r="D109" s="36" t="s">
        <v>6</v>
      </c>
      <c r="E109" s="38">
        <v>13850</v>
      </c>
      <c r="F109" s="38">
        <v>5420</v>
      </c>
      <c r="G109" s="39" t="s">
        <v>10</v>
      </c>
    </row>
    <row r="110" spans="2:7" s="35" customFormat="1" x14ac:dyDescent="0.25">
      <c r="B110" s="36">
        <v>39048</v>
      </c>
      <c r="C110" s="37" t="s">
        <v>5</v>
      </c>
      <c r="D110" s="36" t="s">
        <v>6</v>
      </c>
      <c r="E110" s="38">
        <v>11500</v>
      </c>
      <c r="F110" s="38">
        <v>3780</v>
      </c>
      <c r="G110" s="39" t="s">
        <v>7</v>
      </c>
    </row>
    <row r="111" spans="2:7" s="35" customFormat="1" x14ac:dyDescent="0.25">
      <c r="B111" s="36">
        <v>39721</v>
      </c>
      <c r="C111" s="37" t="s">
        <v>8</v>
      </c>
      <c r="D111" s="36" t="s">
        <v>29</v>
      </c>
      <c r="E111" s="38">
        <v>12450</v>
      </c>
      <c r="F111" s="38">
        <v>2020</v>
      </c>
      <c r="G111" s="39" t="s">
        <v>10</v>
      </c>
    </row>
    <row r="112" spans="2:7" s="35" customFormat="1" x14ac:dyDescent="0.25">
      <c r="B112" s="36">
        <v>39159</v>
      </c>
      <c r="C112" s="37" t="s">
        <v>24</v>
      </c>
      <c r="D112" s="36" t="s">
        <v>20</v>
      </c>
      <c r="E112" s="38">
        <v>12950</v>
      </c>
      <c r="F112" s="38">
        <v>2800</v>
      </c>
      <c r="G112" s="39" t="s">
        <v>14</v>
      </c>
    </row>
    <row r="113" spans="2:7" s="35" customFormat="1" x14ac:dyDescent="0.25">
      <c r="B113" s="36">
        <v>39037</v>
      </c>
      <c r="C113" s="37" t="s">
        <v>22</v>
      </c>
      <c r="D113" s="36" t="s">
        <v>27</v>
      </c>
      <c r="E113" s="38">
        <v>13400</v>
      </c>
      <c r="F113" s="38">
        <v>4280</v>
      </c>
      <c r="G113" s="39" t="s">
        <v>7</v>
      </c>
    </row>
    <row r="114" spans="2:7" s="35" customFormat="1" x14ac:dyDescent="0.25">
      <c r="B114" s="36">
        <v>39813</v>
      </c>
      <c r="C114" s="37" t="s">
        <v>5</v>
      </c>
      <c r="D114" s="36" t="s">
        <v>23</v>
      </c>
      <c r="E114" s="38">
        <v>11100</v>
      </c>
      <c r="F114" s="38">
        <v>3320</v>
      </c>
      <c r="G114" s="39" t="s">
        <v>10</v>
      </c>
    </row>
    <row r="115" spans="2:7" s="35" customFormat="1" x14ac:dyDescent="0.25">
      <c r="B115" s="36">
        <v>39419</v>
      </c>
      <c r="C115" s="37" t="s">
        <v>26</v>
      </c>
      <c r="D115" s="36" t="s">
        <v>28</v>
      </c>
      <c r="E115" s="38">
        <v>10600</v>
      </c>
      <c r="F115" s="38">
        <v>5440</v>
      </c>
      <c r="G115" s="39" t="s">
        <v>14</v>
      </c>
    </row>
    <row r="116" spans="2:7" s="35" customFormat="1" x14ac:dyDescent="0.25">
      <c r="B116" s="36">
        <v>38790</v>
      </c>
      <c r="C116" s="37" t="s">
        <v>8</v>
      </c>
      <c r="D116" s="36" t="s">
        <v>25</v>
      </c>
      <c r="E116" s="38">
        <v>11150</v>
      </c>
      <c r="F116" s="38">
        <v>4000</v>
      </c>
      <c r="G116" s="39" t="s">
        <v>21</v>
      </c>
    </row>
    <row r="117" spans="2:7" s="35" customFormat="1" x14ac:dyDescent="0.25">
      <c r="B117" s="36">
        <v>38807</v>
      </c>
      <c r="C117" s="37" t="s">
        <v>30</v>
      </c>
      <c r="D117" s="36" t="s">
        <v>20</v>
      </c>
      <c r="E117" s="38">
        <v>13200</v>
      </c>
      <c r="F117" s="38">
        <v>3760</v>
      </c>
      <c r="G117" s="39" t="s">
        <v>7</v>
      </c>
    </row>
    <row r="118" spans="2:7" s="35" customFormat="1" x14ac:dyDescent="0.25">
      <c r="B118" s="36">
        <v>39195</v>
      </c>
      <c r="C118" s="37" t="s">
        <v>15</v>
      </c>
      <c r="D118" s="36" t="s">
        <v>23</v>
      </c>
      <c r="E118" s="38">
        <v>12700</v>
      </c>
      <c r="F118" s="38">
        <v>2340</v>
      </c>
      <c r="G118" s="39" t="s">
        <v>7</v>
      </c>
    </row>
    <row r="119" spans="2:7" s="35" customFormat="1" x14ac:dyDescent="0.25">
      <c r="B119" s="36">
        <v>39092</v>
      </c>
      <c r="C119" s="37" t="s">
        <v>31</v>
      </c>
      <c r="D119" s="36" t="s">
        <v>32</v>
      </c>
      <c r="E119" s="38">
        <v>14700</v>
      </c>
      <c r="F119" s="38">
        <v>4660</v>
      </c>
      <c r="G119" s="39" t="s">
        <v>14</v>
      </c>
    </row>
    <row r="120" spans="2:7" s="35" customFormat="1" x14ac:dyDescent="0.25">
      <c r="B120" s="36">
        <v>38611</v>
      </c>
      <c r="C120" s="37" t="s">
        <v>26</v>
      </c>
      <c r="D120" s="36" t="s">
        <v>20</v>
      </c>
      <c r="E120" s="38">
        <v>14000</v>
      </c>
      <c r="F120" s="38">
        <v>2420</v>
      </c>
      <c r="G120" s="39" t="s">
        <v>21</v>
      </c>
    </row>
    <row r="121" spans="2:7" s="35" customFormat="1" x14ac:dyDescent="0.25">
      <c r="B121" s="36">
        <v>39106</v>
      </c>
      <c r="C121" s="37" t="s">
        <v>15</v>
      </c>
      <c r="D121" s="36" t="s">
        <v>23</v>
      </c>
      <c r="E121" s="38">
        <v>13350</v>
      </c>
      <c r="F121" s="38">
        <v>3520</v>
      </c>
      <c r="G121" s="39" t="s">
        <v>7</v>
      </c>
    </row>
    <row r="122" spans="2:7" s="35" customFormat="1" x14ac:dyDescent="0.25">
      <c r="B122" s="36">
        <v>39721</v>
      </c>
      <c r="C122" s="37" t="s">
        <v>30</v>
      </c>
      <c r="D122" s="36" t="s">
        <v>12</v>
      </c>
      <c r="E122" s="38">
        <v>13300</v>
      </c>
      <c r="F122" s="38">
        <v>5540</v>
      </c>
      <c r="G122" s="39" t="s">
        <v>14</v>
      </c>
    </row>
    <row r="123" spans="2:7" s="35" customFormat="1" x14ac:dyDescent="0.25">
      <c r="B123" s="36">
        <v>38840</v>
      </c>
      <c r="C123" s="37" t="s">
        <v>30</v>
      </c>
      <c r="D123" s="36" t="s">
        <v>23</v>
      </c>
      <c r="E123" s="38">
        <v>13050</v>
      </c>
      <c r="F123" s="38">
        <v>4940</v>
      </c>
      <c r="G123" s="39" t="s">
        <v>14</v>
      </c>
    </row>
    <row r="124" spans="2:7" s="35" customFormat="1" x14ac:dyDescent="0.25">
      <c r="B124" s="36">
        <v>39082</v>
      </c>
      <c r="C124" s="37" t="s">
        <v>24</v>
      </c>
      <c r="D124" s="36" t="s">
        <v>12</v>
      </c>
      <c r="E124" s="38">
        <v>11700</v>
      </c>
      <c r="F124" s="38">
        <v>4520</v>
      </c>
      <c r="G124" s="39" t="s">
        <v>21</v>
      </c>
    </row>
    <row r="125" spans="2:7" s="35" customFormat="1" x14ac:dyDescent="0.25">
      <c r="B125" s="36">
        <v>39734</v>
      </c>
      <c r="C125" s="37" t="s">
        <v>5</v>
      </c>
      <c r="D125" s="36" t="s">
        <v>6</v>
      </c>
      <c r="E125" s="38">
        <v>14350</v>
      </c>
      <c r="F125" s="38">
        <v>4880</v>
      </c>
      <c r="G125" s="39" t="s">
        <v>14</v>
      </c>
    </row>
    <row r="126" spans="2:7" s="35" customFormat="1" x14ac:dyDescent="0.25">
      <c r="B126" s="36">
        <v>38471</v>
      </c>
      <c r="C126" s="37" t="s">
        <v>17</v>
      </c>
      <c r="D126" s="36" t="s">
        <v>28</v>
      </c>
      <c r="E126" s="38">
        <v>14750</v>
      </c>
      <c r="F126" s="38">
        <v>5280</v>
      </c>
      <c r="G126" s="39" t="s">
        <v>14</v>
      </c>
    </row>
    <row r="127" spans="2:7" s="35" customFormat="1" x14ac:dyDescent="0.25">
      <c r="B127" s="36">
        <v>39623</v>
      </c>
      <c r="C127" s="37" t="s">
        <v>15</v>
      </c>
      <c r="D127" s="36" t="s">
        <v>32</v>
      </c>
      <c r="E127" s="38">
        <v>14750</v>
      </c>
      <c r="F127" s="38">
        <v>2560</v>
      </c>
      <c r="G127" s="39" t="s">
        <v>7</v>
      </c>
    </row>
    <row r="128" spans="2:7" s="35" customFormat="1" x14ac:dyDescent="0.25">
      <c r="B128" s="36">
        <v>39711</v>
      </c>
      <c r="C128" s="37" t="s">
        <v>31</v>
      </c>
      <c r="D128" s="36" t="s">
        <v>23</v>
      </c>
      <c r="E128" s="38">
        <v>12750</v>
      </c>
      <c r="F128" s="38">
        <v>2400</v>
      </c>
      <c r="G128" s="39" t="s">
        <v>7</v>
      </c>
    </row>
    <row r="129" spans="2:7" s="35" customFormat="1" x14ac:dyDescent="0.25">
      <c r="B129" s="36">
        <v>39758</v>
      </c>
      <c r="C129" s="37" t="s">
        <v>19</v>
      </c>
      <c r="D129" s="36" t="s">
        <v>6</v>
      </c>
      <c r="E129" s="38">
        <v>12300</v>
      </c>
      <c r="F129" s="38">
        <v>4300</v>
      </c>
      <c r="G129" s="39" t="s">
        <v>10</v>
      </c>
    </row>
    <row r="130" spans="2:7" s="35" customFormat="1" x14ac:dyDescent="0.25">
      <c r="B130" s="36">
        <v>39589</v>
      </c>
      <c r="C130" s="37" t="s">
        <v>13</v>
      </c>
      <c r="D130" s="36" t="s">
        <v>23</v>
      </c>
      <c r="E130" s="38">
        <v>12000</v>
      </c>
      <c r="F130" s="38">
        <v>2100</v>
      </c>
      <c r="G130" s="39" t="s">
        <v>10</v>
      </c>
    </row>
    <row r="131" spans="2:7" s="35" customFormat="1" x14ac:dyDescent="0.25">
      <c r="B131" s="36">
        <v>38920</v>
      </c>
      <c r="C131" s="37" t="s">
        <v>8</v>
      </c>
      <c r="D131" s="36" t="s">
        <v>25</v>
      </c>
      <c r="E131" s="38">
        <v>11050</v>
      </c>
      <c r="F131" s="38">
        <v>2360</v>
      </c>
      <c r="G131" s="39" t="s">
        <v>7</v>
      </c>
    </row>
    <row r="132" spans="2:7" s="35" customFormat="1" x14ac:dyDescent="0.25">
      <c r="B132" s="36">
        <v>39754</v>
      </c>
      <c r="C132" s="37" t="s">
        <v>11</v>
      </c>
      <c r="D132" s="36" t="s">
        <v>12</v>
      </c>
      <c r="E132" s="38">
        <v>13250</v>
      </c>
      <c r="F132" s="38">
        <v>4500</v>
      </c>
      <c r="G132" s="39" t="s">
        <v>14</v>
      </c>
    </row>
    <row r="133" spans="2:7" s="35" customFormat="1" x14ac:dyDescent="0.25">
      <c r="B133" s="36">
        <v>38876</v>
      </c>
      <c r="C133" s="37" t="s">
        <v>13</v>
      </c>
      <c r="D133" s="36" t="s">
        <v>6</v>
      </c>
      <c r="E133" s="38">
        <v>10100</v>
      </c>
      <c r="F133" s="38">
        <v>3640</v>
      </c>
      <c r="G133" s="39" t="s">
        <v>10</v>
      </c>
    </row>
    <row r="134" spans="2:7" s="35" customFormat="1" x14ac:dyDescent="0.25">
      <c r="B134" s="36">
        <v>39612</v>
      </c>
      <c r="C134" s="37" t="s">
        <v>24</v>
      </c>
      <c r="D134" s="36" t="s">
        <v>32</v>
      </c>
      <c r="E134" s="38">
        <v>13300</v>
      </c>
      <c r="F134" s="38">
        <v>2340</v>
      </c>
      <c r="G134" s="39" t="s">
        <v>21</v>
      </c>
    </row>
    <row r="135" spans="2:7" s="35" customFormat="1" x14ac:dyDescent="0.25">
      <c r="B135" s="36">
        <v>39347</v>
      </c>
      <c r="C135" s="37" t="s">
        <v>30</v>
      </c>
      <c r="D135" s="36" t="s">
        <v>29</v>
      </c>
      <c r="E135" s="38">
        <v>12900</v>
      </c>
      <c r="F135" s="38">
        <v>4540</v>
      </c>
      <c r="G135" s="39" t="s">
        <v>7</v>
      </c>
    </row>
    <row r="136" spans="2:7" s="35" customFormat="1" x14ac:dyDescent="0.25">
      <c r="B136" s="36">
        <v>38767</v>
      </c>
      <c r="C136" s="37" t="s">
        <v>19</v>
      </c>
      <c r="D136" s="36" t="s">
        <v>29</v>
      </c>
      <c r="E136" s="38">
        <v>11900</v>
      </c>
      <c r="F136" s="38">
        <v>4620</v>
      </c>
      <c r="G136" s="39" t="s">
        <v>21</v>
      </c>
    </row>
    <row r="137" spans="2:7" s="35" customFormat="1" x14ac:dyDescent="0.25">
      <c r="B137" s="36">
        <v>38452</v>
      </c>
      <c r="C137" s="37" t="s">
        <v>17</v>
      </c>
      <c r="D137" s="36" t="s">
        <v>12</v>
      </c>
      <c r="E137" s="38">
        <v>14650</v>
      </c>
      <c r="F137" s="38">
        <v>3240</v>
      </c>
      <c r="G137" s="39" t="s">
        <v>7</v>
      </c>
    </row>
    <row r="138" spans="2:7" s="35" customFormat="1" x14ac:dyDescent="0.25">
      <c r="B138" s="36">
        <v>38956</v>
      </c>
      <c r="C138" s="37" t="s">
        <v>17</v>
      </c>
      <c r="D138" s="36" t="s">
        <v>12</v>
      </c>
      <c r="E138" s="38">
        <v>12900</v>
      </c>
      <c r="F138" s="38">
        <v>4620</v>
      </c>
      <c r="G138" s="39" t="s">
        <v>10</v>
      </c>
    </row>
    <row r="139" spans="2:7" s="35" customFormat="1" x14ac:dyDescent="0.25">
      <c r="B139" s="36">
        <v>39119</v>
      </c>
      <c r="C139" s="37" t="s">
        <v>26</v>
      </c>
      <c r="D139" s="36" t="s">
        <v>23</v>
      </c>
      <c r="E139" s="38">
        <v>11950</v>
      </c>
      <c r="F139" s="38">
        <v>3320</v>
      </c>
      <c r="G139" s="39" t="s">
        <v>14</v>
      </c>
    </row>
    <row r="140" spans="2:7" s="35" customFormat="1" x14ac:dyDescent="0.25">
      <c r="B140" s="36">
        <v>38594</v>
      </c>
      <c r="C140" s="37" t="s">
        <v>5</v>
      </c>
      <c r="D140" s="36" t="s">
        <v>27</v>
      </c>
      <c r="E140" s="38">
        <v>10900</v>
      </c>
      <c r="F140" s="38">
        <v>4960</v>
      </c>
      <c r="G140" s="39" t="s">
        <v>14</v>
      </c>
    </row>
    <row r="141" spans="2:7" s="35" customFormat="1" x14ac:dyDescent="0.25">
      <c r="B141" s="36">
        <v>38676</v>
      </c>
      <c r="C141" s="37" t="s">
        <v>30</v>
      </c>
      <c r="D141" s="36" t="s">
        <v>29</v>
      </c>
      <c r="E141" s="38">
        <v>10900</v>
      </c>
      <c r="F141" s="38">
        <v>2680</v>
      </c>
      <c r="G141" s="39" t="s">
        <v>10</v>
      </c>
    </row>
    <row r="142" spans="2:7" s="35" customFormat="1" x14ac:dyDescent="0.25">
      <c r="B142" s="36">
        <v>39098</v>
      </c>
      <c r="C142" s="37" t="s">
        <v>11</v>
      </c>
      <c r="D142" s="36" t="s">
        <v>27</v>
      </c>
      <c r="E142" s="38">
        <v>13850</v>
      </c>
      <c r="F142" s="38">
        <v>4460</v>
      </c>
      <c r="G142" s="39" t="s">
        <v>10</v>
      </c>
    </row>
    <row r="143" spans="2:7" s="35" customFormat="1" x14ac:dyDescent="0.25">
      <c r="B143" s="36">
        <v>39595</v>
      </c>
      <c r="C143" s="37" t="s">
        <v>11</v>
      </c>
      <c r="D143" s="36" t="s">
        <v>20</v>
      </c>
      <c r="E143" s="38">
        <v>13500</v>
      </c>
      <c r="F143" s="38">
        <v>2280</v>
      </c>
      <c r="G143" s="39" t="s">
        <v>21</v>
      </c>
    </row>
    <row r="144" spans="2:7" s="35" customFormat="1" x14ac:dyDescent="0.25">
      <c r="B144" s="36">
        <v>38790</v>
      </c>
      <c r="C144" s="37" t="s">
        <v>15</v>
      </c>
      <c r="D144" s="36" t="s">
        <v>23</v>
      </c>
      <c r="E144" s="38">
        <v>12100</v>
      </c>
      <c r="F144" s="38">
        <v>2940</v>
      </c>
      <c r="G144" s="39" t="s">
        <v>21</v>
      </c>
    </row>
    <row r="145" spans="2:7" s="35" customFormat="1" x14ac:dyDescent="0.25">
      <c r="B145" s="36">
        <v>38659</v>
      </c>
      <c r="C145" s="37" t="s">
        <v>11</v>
      </c>
      <c r="D145" s="36" t="s">
        <v>28</v>
      </c>
      <c r="E145" s="38">
        <v>11200</v>
      </c>
      <c r="F145" s="38">
        <v>2380</v>
      </c>
      <c r="G145" s="39" t="s">
        <v>14</v>
      </c>
    </row>
    <row r="146" spans="2:7" s="35" customFormat="1" x14ac:dyDescent="0.25">
      <c r="B146" s="36">
        <v>39313</v>
      </c>
      <c r="C146" s="37" t="s">
        <v>19</v>
      </c>
      <c r="D146" s="36" t="s">
        <v>27</v>
      </c>
      <c r="E146" s="38">
        <v>10100</v>
      </c>
      <c r="F146" s="38">
        <v>5700</v>
      </c>
      <c r="G146" s="39" t="s">
        <v>10</v>
      </c>
    </row>
    <row r="147" spans="2:7" s="35" customFormat="1" x14ac:dyDescent="0.25">
      <c r="B147" s="36">
        <v>38594</v>
      </c>
      <c r="C147" s="37" t="s">
        <v>30</v>
      </c>
      <c r="D147" s="36" t="s">
        <v>6</v>
      </c>
      <c r="E147" s="38">
        <v>13200</v>
      </c>
      <c r="F147" s="38">
        <v>4100</v>
      </c>
      <c r="G147" s="39" t="s">
        <v>21</v>
      </c>
    </row>
    <row r="148" spans="2:7" s="35" customFormat="1" x14ac:dyDescent="0.25">
      <c r="B148" s="36">
        <v>39694</v>
      </c>
      <c r="C148" s="37" t="s">
        <v>24</v>
      </c>
      <c r="D148" s="36" t="s">
        <v>32</v>
      </c>
      <c r="E148" s="38">
        <v>14950</v>
      </c>
      <c r="F148" s="38">
        <v>5220</v>
      </c>
      <c r="G148" s="39" t="s">
        <v>21</v>
      </c>
    </row>
    <row r="149" spans="2:7" s="35" customFormat="1" x14ac:dyDescent="0.25">
      <c r="B149" s="36">
        <v>38998</v>
      </c>
      <c r="C149" s="37" t="s">
        <v>5</v>
      </c>
      <c r="D149" s="36" t="s">
        <v>28</v>
      </c>
      <c r="E149" s="38">
        <v>10400</v>
      </c>
      <c r="F149" s="38">
        <v>3760</v>
      </c>
      <c r="G149" s="39" t="s">
        <v>7</v>
      </c>
    </row>
    <row r="150" spans="2:7" s="35" customFormat="1" x14ac:dyDescent="0.25">
      <c r="B150" s="36">
        <v>39352</v>
      </c>
      <c r="C150" s="37" t="s">
        <v>19</v>
      </c>
      <c r="D150" s="36" t="s">
        <v>29</v>
      </c>
      <c r="E150" s="38">
        <v>11950</v>
      </c>
      <c r="F150" s="38">
        <v>2280</v>
      </c>
      <c r="G150" s="39" t="s">
        <v>7</v>
      </c>
    </row>
    <row r="151" spans="2:7" s="35" customFormat="1" x14ac:dyDescent="0.25">
      <c r="B151" s="36">
        <v>39317</v>
      </c>
      <c r="C151" s="37" t="s">
        <v>13</v>
      </c>
      <c r="D151" s="36" t="s">
        <v>20</v>
      </c>
      <c r="E151" s="38">
        <v>12450</v>
      </c>
      <c r="F151" s="38">
        <v>3980</v>
      </c>
      <c r="G151" s="39" t="s">
        <v>21</v>
      </c>
    </row>
    <row r="152" spans="2:7" s="35" customFormat="1" x14ac:dyDescent="0.25">
      <c r="B152" s="36">
        <v>39589</v>
      </c>
      <c r="C152" s="37" t="s">
        <v>19</v>
      </c>
      <c r="D152" s="36" t="s">
        <v>32</v>
      </c>
      <c r="E152" s="38">
        <v>10100</v>
      </c>
      <c r="F152" s="38">
        <v>4760</v>
      </c>
      <c r="G152" s="39" t="s">
        <v>7</v>
      </c>
    </row>
    <row r="153" spans="2:7" s="35" customFormat="1" x14ac:dyDescent="0.25">
      <c r="B153" s="36">
        <v>38366</v>
      </c>
      <c r="C153" s="37" t="s">
        <v>19</v>
      </c>
      <c r="D153" s="36" t="s">
        <v>18</v>
      </c>
      <c r="E153" s="38">
        <v>10700</v>
      </c>
      <c r="F153" s="38">
        <v>4540</v>
      </c>
      <c r="G153" s="39" t="s">
        <v>14</v>
      </c>
    </row>
    <row r="154" spans="2:7" s="35" customFormat="1" x14ac:dyDescent="0.25">
      <c r="B154" s="36">
        <v>38554</v>
      </c>
      <c r="C154" s="37" t="s">
        <v>5</v>
      </c>
      <c r="D154" s="36" t="s">
        <v>6</v>
      </c>
      <c r="E154" s="38">
        <v>11850</v>
      </c>
      <c r="F154" s="38">
        <v>4480</v>
      </c>
      <c r="G154" s="39" t="s">
        <v>14</v>
      </c>
    </row>
    <row r="155" spans="2:7" s="35" customFormat="1" x14ac:dyDescent="0.25">
      <c r="B155" s="36">
        <v>39370</v>
      </c>
      <c r="C155" s="37" t="s">
        <v>31</v>
      </c>
      <c r="D155" s="36" t="s">
        <v>9</v>
      </c>
      <c r="E155" s="38">
        <v>12750</v>
      </c>
      <c r="F155" s="38">
        <v>2860</v>
      </c>
      <c r="G155" s="39" t="s">
        <v>21</v>
      </c>
    </row>
    <row r="156" spans="2:7" s="35" customFormat="1" x14ac:dyDescent="0.25">
      <c r="B156" s="36">
        <v>39691</v>
      </c>
      <c r="C156" s="37" t="s">
        <v>13</v>
      </c>
      <c r="D156" s="36" t="s">
        <v>16</v>
      </c>
      <c r="E156" s="38">
        <v>13250</v>
      </c>
      <c r="F156" s="38">
        <v>3920</v>
      </c>
      <c r="G156" s="39" t="s">
        <v>7</v>
      </c>
    </row>
    <row r="157" spans="2:7" s="35" customFormat="1" x14ac:dyDescent="0.25">
      <c r="B157" s="36">
        <v>39789</v>
      </c>
      <c r="C157" s="37" t="s">
        <v>30</v>
      </c>
      <c r="D157" s="36" t="s">
        <v>20</v>
      </c>
      <c r="E157" s="38">
        <v>13950</v>
      </c>
      <c r="F157" s="38">
        <v>4520</v>
      </c>
      <c r="G157" s="39" t="s">
        <v>21</v>
      </c>
    </row>
    <row r="158" spans="2:7" s="35" customFormat="1" x14ac:dyDescent="0.25">
      <c r="B158" s="36">
        <v>39402</v>
      </c>
      <c r="C158" s="37" t="s">
        <v>26</v>
      </c>
      <c r="D158" s="36" t="s">
        <v>25</v>
      </c>
      <c r="E158" s="38">
        <v>14050</v>
      </c>
      <c r="F158" s="38">
        <v>3560</v>
      </c>
      <c r="G158" s="39" t="s">
        <v>7</v>
      </c>
    </row>
    <row r="159" spans="2:7" s="35" customFormat="1" x14ac:dyDescent="0.25">
      <c r="B159" s="36">
        <v>38599</v>
      </c>
      <c r="C159" s="37" t="s">
        <v>30</v>
      </c>
      <c r="D159" s="36" t="s">
        <v>6</v>
      </c>
      <c r="E159" s="38">
        <v>10850</v>
      </c>
      <c r="F159" s="38">
        <v>5520</v>
      </c>
      <c r="G159" s="39" t="s">
        <v>7</v>
      </c>
    </row>
    <row r="160" spans="2:7" s="35" customFormat="1" x14ac:dyDescent="0.25">
      <c r="B160" s="36">
        <v>38911</v>
      </c>
      <c r="C160" s="37" t="s">
        <v>5</v>
      </c>
      <c r="D160" s="36" t="s">
        <v>28</v>
      </c>
      <c r="E160" s="38">
        <v>12900</v>
      </c>
      <c r="F160" s="38">
        <v>4540</v>
      </c>
      <c r="G160" s="39" t="s">
        <v>7</v>
      </c>
    </row>
    <row r="161" spans="2:7" s="35" customFormat="1" x14ac:dyDescent="0.25">
      <c r="B161" s="36">
        <v>39163</v>
      </c>
      <c r="C161" s="37" t="s">
        <v>8</v>
      </c>
      <c r="D161" s="36" t="s">
        <v>25</v>
      </c>
      <c r="E161" s="38">
        <v>10650</v>
      </c>
      <c r="F161" s="38">
        <v>5720</v>
      </c>
      <c r="G161" s="39" t="s">
        <v>10</v>
      </c>
    </row>
    <row r="162" spans="2:7" s="35" customFormat="1" x14ac:dyDescent="0.25">
      <c r="B162" s="36">
        <v>39688</v>
      </c>
      <c r="C162" s="37" t="s">
        <v>26</v>
      </c>
      <c r="D162" s="36" t="s">
        <v>20</v>
      </c>
      <c r="E162" s="38">
        <v>13050</v>
      </c>
      <c r="F162" s="38">
        <v>3660</v>
      </c>
      <c r="G162" s="39" t="s">
        <v>21</v>
      </c>
    </row>
    <row r="163" spans="2:7" s="35" customFormat="1" x14ac:dyDescent="0.25">
      <c r="B163" s="36">
        <v>38981</v>
      </c>
      <c r="C163" s="37" t="s">
        <v>13</v>
      </c>
      <c r="D163" s="36" t="s">
        <v>9</v>
      </c>
      <c r="E163" s="38">
        <v>10000</v>
      </c>
      <c r="F163" s="38">
        <v>4180</v>
      </c>
      <c r="G163" s="39" t="s">
        <v>10</v>
      </c>
    </row>
    <row r="164" spans="2:7" s="35" customFormat="1" x14ac:dyDescent="0.25">
      <c r="B164" s="36">
        <v>39430</v>
      </c>
      <c r="C164" s="37" t="s">
        <v>5</v>
      </c>
      <c r="D164" s="36" t="s">
        <v>20</v>
      </c>
      <c r="E164" s="38">
        <v>14850</v>
      </c>
      <c r="F164" s="38">
        <v>2640</v>
      </c>
      <c r="G164" s="39" t="s">
        <v>7</v>
      </c>
    </row>
    <row r="165" spans="2:7" s="35" customFormat="1" x14ac:dyDescent="0.25">
      <c r="B165" s="36">
        <v>38927</v>
      </c>
      <c r="C165" s="37" t="s">
        <v>13</v>
      </c>
      <c r="D165" s="36" t="s">
        <v>28</v>
      </c>
      <c r="E165" s="38">
        <v>13150</v>
      </c>
      <c r="F165" s="38">
        <v>5740</v>
      </c>
      <c r="G165" s="39" t="s">
        <v>10</v>
      </c>
    </row>
    <row r="166" spans="2:7" s="35" customFormat="1" x14ac:dyDescent="0.25">
      <c r="B166" s="36">
        <v>39269</v>
      </c>
      <c r="C166" s="37" t="s">
        <v>13</v>
      </c>
      <c r="D166" s="36" t="s">
        <v>28</v>
      </c>
      <c r="E166" s="38">
        <v>12050</v>
      </c>
      <c r="F166" s="38">
        <v>4400</v>
      </c>
      <c r="G166" s="39" t="s">
        <v>10</v>
      </c>
    </row>
    <row r="167" spans="2:7" s="35" customFormat="1" x14ac:dyDescent="0.25">
      <c r="B167" s="36">
        <v>38949</v>
      </c>
      <c r="C167" s="37" t="s">
        <v>19</v>
      </c>
      <c r="D167" s="36" t="s">
        <v>29</v>
      </c>
      <c r="E167" s="38">
        <v>12900</v>
      </c>
      <c r="F167" s="38">
        <v>5100</v>
      </c>
      <c r="G167" s="39" t="s">
        <v>10</v>
      </c>
    </row>
    <row r="168" spans="2:7" s="35" customFormat="1" x14ac:dyDescent="0.25">
      <c r="B168" s="36">
        <v>39005</v>
      </c>
      <c r="C168" s="37" t="s">
        <v>19</v>
      </c>
      <c r="D168" s="36" t="s">
        <v>6</v>
      </c>
      <c r="E168" s="38">
        <v>14550</v>
      </c>
      <c r="F168" s="38">
        <v>4980</v>
      </c>
      <c r="G168" s="39" t="s">
        <v>10</v>
      </c>
    </row>
    <row r="169" spans="2:7" s="35" customFormat="1" x14ac:dyDescent="0.25">
      <c r="B169" s="36">
        <v>38706</v>
      </c>
      <c r="C169" s="37" t="s">
        <v>11</v>
      </c>
      <c r="D169" s="36" t="s">
        <v>27</v>
      </c>
      <c r="E169" s="38">
        <v>14600</v>
      </c>
      <c r="F169" s="38">
        <v>3020</v>
      </c>
      <c r="G169" s="39" t="s">
        <v>10</v>
      </c>
    </row>
    <row r="170" spans="2:7" s="35" customFormat="1" x14ac:dyDescent="0.25">
      <c r="B170" s="36">
        <v>38706</v>
      </c>
      <c r="C170" s="37" t="s">
        <v>11</v>
      </c>
      <c r="D170" s="36" t="s">
        <v>23</v>
      </c>
      <c r="E170" s="38">
        <v>12700</v>
      </c>
      <c r="F170" s="38">
        <v>3120</v>
      </c>
      <c r="G170" s="39" t="s">
        <v>10</v>
      </c>
    </row>
    <row r="171" spans="2:7" s="35" customFormat="1" x14ac:dyDescent="0.25">
      <c r="B171" s="36">
        <v>39341</v>
      </c>
      <c r="C171" s="37" t="s">
        <v>8</v>
      </c>
      <c r="D171" s="36" t="s">
        <v>32</v>
      </c>
      <c r="E171" s="38">
        <v>10400</v>
      </c>
      <c r="F171" s="38">
        <v>4380</v>
      </c>
      <c r="G171" s="39" t="s">
        <v>10</v>
      </c>
    </row>
    <row r="172" spans="2:7" s="35" customFormat="1" x14ac:dyDescent="0.25">
      <c r="B172" s="36">
        <v>39651</v>
      </c>
      <c r="C172" s="37" t="s">
        <v>17</v>
      </c>
      <c r="D172" s="36" t="s">
        <v>23</v>
      </c>
      <c r="E172" s="38">
        <v>12600</v>
      </c>
      <c r="F172" s="38">
        <v>2500</v>
      </c>
      <c r="G172" s="39" t="s">
        <v>10</v>
      </c>
    </row>
    <row r="173" spans="2:7" s="35" customFormat="1" x14ac:dyDescent="0.25">
      <c r="B173" s="36">
        <v>39783</v>
      </c>
      <c r="C173" s="37" t="s">
        <v>26</v>
      </c>
      <c r="D173" s="36" t="s">
        <v>25</v>
      </c>
      <c r="E173" s="38">
        <v>13350</v>
      </c>
      <c r="F173" s="38">
        <v>3360</v>
      </c>
      <c r="G173" s="39" t="s">
        <v>7</v>
      </c>
    </row>
    <row r="174" spans="2:7" s="35" customFormat="1" x14ac:dyDescent="0.25">
      <c r="B174" s="36">
        <v>39127</v>
      </c>
      <c r="C174" s="37" t="s">
        <v>22</v>
      </c>
      <c r="D174" s="36" t="s">
        <v>6</v>
      </c>
      <c r="E174" s="38">
        <v>11500</v>
      </c>
      <c r="F174" s="38">
        <v>3220</v>
      </c>
      <c r="G174" s="39" t="s">
        <v>7</v>
      </c>
    </row>
    <row r="175" spans="2:7" s="35" customFormat="1" x14ac:dyDescent="0.25">
      <c r="B175" s="36">
        <v>38744</v>
      </c>
      <c r="C175" s="37" t="s">
        <v>19</v>
      </c>
      <c r="D175" s="36" t="s">
        <v>23</v>
      </c>
      <c r="E175" s="38">
        <v>14350</v>
      </c>
      <c r="F175" s="38">
        <v>2340</v>
      </c>
      <c r="G175" s="39" t="s">
        <v>10</v>
      </c>
    </row>
    <row r="176" spans="2:7" s="35" customFormat="1" x14ac:dyDescent="0.25">
      <c r="B176" s="36">
        <v>39319</v>
      </c>
      <c r="C176" s="37" t="s">
        <v>11</v>
      </c>
      <c r="D176" s="36" t="s">
        <v>18</v>
      </c>
      <c r="E176" s="38">
        <v>11000</v>
      </c>
      <c r="F176" s="38">
        <v>4580</v>
      </c>
      <c r="G176" s="39" t="s">
        <v>10</v>
      </c>
    </row>
    <row r="177" spans="2:7" s="35" customFormat="1" x14ac:dyDescent="0.25">
      <c r="B177" s="36">
        <v>39111</v>
      </c>
      <c r="C177" s="37" t="s">
        <v>8</v>
      </c>
      <c r="D177" s="36" t="s">
        <v>27</v>
      </c>
      <c r="E177" s="38">
        <v>14500</v>
      </c>
      <c r="F177" s="38">
        <v>4180</v>
      </c>
      <c r="G177" s="39" t="s">
        <v>7</v>
      </c>
    </row>
    <row r="178" spans="2:7" s="35" customFormat="1" x14ac:dyDescent="0.25">
      <c r="B178" s="36">
        <v>39331</v>
      </c>
      <c r="C178" s="37" t="s">
        <v>30</v>
      </c>
      <c r="D178" s="36" t="s">
        <v>16</v>
      </c>
      <c r="E178" s="38">
        <v>12050</v>
      </c>
      <c r="F178" s="38">
        <v>2800</v>
      </c>
      <c r="G178" s="39" t="s">
        <v>14</v>
      </c>
    </row>
    <row r="179" spans="2:7" s="35" customFormat="1" x14ac:dyDescent="0.25">
      <c r="B179" s="36">
        <v>39130</v>
      </c>
      <c r="C179" s="37" t="s">
        <v>8</v>
      </c>
      <c r="D179" s="36" t="s">
        <v>6</v>
      </c>
      <c r="E179" s="38">
        <v>11050</v>
      </c>
      <c r="F179" s="38">
        <v>3120</v>
      </c>
      <c r="G179" s="39" t="s">
        <v>10</v>
      </c>
    </row>
    <row r="180" spans="2:7" s="35" customFormat="1" x14ac:dyDescent="0.25">
      <c r="B180" s="36">
        <v>38587</v>
      </c>
      <c r="C180" s="37" t="s">
        <v>24</v>
      </c>
      <c r="D180" s="36" t="s">
        <v>16</v>
      </c>
      <c r="E180" s="38">
        <v>14600</v>
      </c>
      <c r="F180" s="38">
        <v>3680</v>
      </c>
      <c r="G180" s="39" t="s">
        <v>14</v>
      </c>
    </row>
    <row r="181" spans="2:7" s="35" customFormat="1" x14ac:dyDescent="0.25">
      <c r="B181" s="36">
        <v>39645</v>
      </c>
      <c r="C181" s="37" t="s">
        <v>30</v>
      </c>
      <c r="D181" s="36" t="s">
        <v>6</v>
      </c>
      <c r="E181" s="38">
        <v>14150</v>
      </c>
      <c r="F181" s="38">
        <v>5700</v>
      </c>
      <c r="G181" s="39" t="s">
        <v>14</v>
      </c>
    </row>
    <row r="182" spans="2:7" s="35" customFormat="1" x14ac:dyDescent="0.25">
      <c r="B182" s="36">
        <v>38683</v>
      </c>
      <c r="C182" s="37" t="s">
        <v>22</v>
      </c>
      <c r="D182" s="36" t="s">
        <v>12</v>
      </c>
      <c r="E182" s="38">
        <v>10600</v>
      </c>
      <c r="F182" s="38">
        <v>5540</v>
      </c>
      <c r="G182" s="39" t="s">
        <v>14</v>
      </c>
    </row>
    <row r="183" spans="2:7" s="35" customFormat="1" x14ac:dyDescent="0.25">
      <c r="B183" s="36">
        <v>39114</v>
      </c>
      <c r="C183" s="37" t="s">
        <v>26</v>
      </c>
      <c r="D183" s="36" t="s">
        <v>32</v>
      </c>
      <c r="E183" s="38">
        <v>12250</v>
      </c>
      <c r="F183" s="38">
        <v>5280</v>
      </c>
      <c r="G183" s="39" t="s">
        <v>10</v>
      </c>
    </row>
    <row r="184" spans="2:7" s="35" customFormat="1" x14ac:dyDescent="0.25">
      <c r="B184" s="36">
        <v>39662</v>
      </c>
      <c r="C184" s="37" t="s">
        <v>26</v>
      </c>
      <c r="D184" s="36" t="s">
        <v>12</v>
      </c>
      <c r="E184" s="38">
        <v>12400</v>
      </c>
      <c r="F184" s="38">
        <v>2580</v>
      </c>
      <c r="G184" s="39" t="s">
        <v>10</v>
      </c>
    </row>
    <row r="185" spans="2:7" s="35" customFormat="1" x14ac:dyDescent="0.25">
      <c r="B185" s="36">
        <v>39300</v>
      </c>
      <c r="C185" s="37" t="s">
        <v>22</v>
      </c>
      <c r="D185" s="36" t="s">
        <v>12</v>
      </c>
      <c r="E185" s="38">
        <v>12450</v>
      </c>
      <c r="F185" s="38">
        <v>5800</v>
      </c>
      <c r="G185" s="39" t="s">
        <v>14</v>
      </c>
    </row>
    <row r="186" spans="2:7" s="35" customFormat="1" x14ac:dyDescent="0.25">
      <c r="B186" s="36">
        <v>38741</v>
      </c>
      <c r="C186" s="37" t="s">
        <v>15</v>
      </c>
      <c r="D186" s="36" t="s">
        <v>9</v>
      </c>
      <c r="E186" s="38">
        <v>10800</v>
      </c>
      <c r="F186" s="38">
        <v>3700</v>
      </c>
      <c r="G186" s="39" t="s">
        <v>21</v>
      </c>
    </row>
    <row r="187" spans="2:7" s="35" customFormat="1" x14ac:dyDescent="0.25">
      <c r="B187" s="36">
        <v>39479</v>
      </c>
      <c r="C187" s="37" t="s">
        <v>19</v>
      </c>
      <c r="D187" s="36" t="s">
        <v>29</v>
      </c>
      <c r="E187" s="38">
        <v>12700</v>
      </c>
      <c r="F187" s="38">
        <v>4860</v>
      </c>
      <c r="G187" s="39" t="s">
        <v>10</v>
      </c>
    </row>
    <row r="188" spans="2:7" s="35" customFormat="1" x14ac:dyDescent="0.25">
      <c r="B188" s="36">
        <v>39470</v>
      </c>
      <c r="C188" s="37" t="s">
        <v>15</v>
      </c>
      <c r="D188" s="36" t="s">
        <v>25</v>
      </c>
      <c r="E188" s="38">
        <v>11500</v>
      </c>
      <c r="F188" s="38">
        <v>5200</v>
      </c>
      <c r="G188" s="39" t="s">
        <v>21</v>
      </c>
    </row>
    <row r="189" spans="2:7" s="35" customFormat="1" x14ac:dyDescent="0.25">
      <c r="B189" s="36">
        <v>39644</v>
      </c>
      <c r="C189" s="37" t="s">
        <v>11</v>
      </c>
      <c r="D189" s="36" t="s">
        <v>29</v>
      </c>
      <c r="E189" s="38">
        <v>14300</v>
      </c>
      <c r="F189" s="38">
        <v>4580</v>
      </c>
      <c r="G189" s="39" t="s">
        <v>21</v>
      </c>
    </row>
    <row r="190" spans="2:7" s="35" customFormat="1" x14ac:dyDescent="0.25">
      <c r="B190" s="36">
        <v>38480</v>
      </c>
      <c r="C190" s="37" t="s">
        <v>15</v>
      </c>
      <c r="D190" s="36" t="s">
        <v>29</v>
      </c>
      <c r="E190" s="38">
        <v>11650</v>
      </c>
      <c r="F190" s="38">
        <v>2820</v>
      </c>
      <c r="G190" s="39" t="s">
        <v>7</v>
      </c>
    </row>
    <row r="191" spans="2:7" s="35" customFormat="1" x14ac:dyDescent="0.25">
      <c r="B191" s="36">
        <v>39045</v>
      </c>
      <c r="C191" s="37" t="s">
        <v>17</v>
      </c>
      <c r="D191" s="36" t="s">
        <v>18</v>
      </c>
      <c r="E191" s="38">
        <v>13400</v>
      </c>
      <c r="F191" s="38">
        <v>3340</v>
      </c>
      <c r="G191" s="39" t="s">
        <v>21</v>
      </c>
    </row>
    <row r="192" spans="2:7" s="35" customFormat="1" x14ac:dyDescent="0.25">
      <c r="B192" s="36">
        <v>39484</v>
      </c>
      <c r="C192" s="37" t="s">
        <v>8</v>
      </c>
      <c r="D192" s="36" t="s">
        <v>6</v>
      </c>
      <c r="E192" s="38">
        <v>14000</v>
      </c>
      <c r="F192" s="38">
        <v>2200</v>
      </c>
      <c r="G192" s="39" t="s">
        <v>14</v>
      </c>
    </row>
    <row r="193" spans="2:7" s="35" customFormat="1" x14ac:dyDescent="0.25">
      <c r="B193" s="36">
        <v>38585</v>
      </c>
      <c r="C193" s="37" t="s">
        <v>11</v>
      </c>
      <c r="D193" s="36" t="s">
        <v>25</v>
      </c>
      <c r="E193" s="38">
        <v>10600</v>
      </c>
      <c r="F193" s="38">
        <v>4680</v>
      </c>
      <c r="G193" s="39" t="s">
        <v>7</v>
      </c>
    </row>
    <row r="194" spans="2:7" s="35" customFormat="1" x14ac:dyDescent="0.25">
      <c r="B194" s="36">
        <v>38920</v>
      </c>
      <c r="C194" s="37" t="s">
        <v>13</v>
      </c>
      <c r="D194" s="36" t="s">
        <v>23</v>
      </c>
      <c r="E194" s="38">
        <v>14150</v>
      </c>
      <c r="F194" s="38">
        <v>3100</v>
      </c>
      <c r="G194" s="39" t="s">
        <v>21</v>
      </c>
    </row>
    <row r="195" spans="2:7" s="35" customFormat="1" x14ac:dyDescent="0.25">
      <c r="B195" s="36">
        <v>38407</v>
      </c>
      <c r="C195" s="37" t="s">
        <v>19</v>
      </c>
      <c r="D195" s="36" t="s">
        <v>6</v>
      </c>
      <c r="E195" s="38">
        <v>12950</v>
      </c>
      <c r="F195" s="38">
        <v>3740</v>
      </c>
      <c r="G195" s="39" t="s">
        <v>10</v>
      </c>
    </row>
    <row r="196" spans="2:7" s="35" customFormat="1" x14ac:dyDescent="0.25">
      <c r="B196" s="36">
        <v>38660</v>
      </c>
      <c r="C196" s="37" t="s">
        <v>11</v>
      </c>
      <c r="D196" s="36" t="s">
        <v>25</v>
      </c>
      <c r="E196" s="38">
        <v>12150</v>
      </c>
      <c r="F196" s="38">
        <v>5080</v>
      </c>
      <c r="G196" s="39" t="s">
        <v>10</v>
      </c>
    </row>
    <row r="197" spans="2:7" s="35" customFormat="1" x14ac:dyDescent="0.25">
      <c r="B197" s="36">
        <v>38736</v>
      </c>
      <c r="C197" s="37" t="s">
        <v>31</v>
      </c>
      <c r="D197" s="36" t="s">
        <v>16</v>
      </c>
      <c r="E197" s="38">
        <v>11750</v>
      </c>
      <c r="F197" s="38">
        <v>3540</v>
      </c>
      <c r="G197" s="39" t="s">
        <v>14</v>
      </c>
    </row>
    <row r="198" spans="2:7" s="35" customFormat="1" x14ac:dyDescent="0.25">
      <c r="B198" s="36">
        <v>39662</v>
      </c>
      <c r="C198" s="37" t="s">
        <v>31</v>
      </c>
      <c r="D198" s="36" t="s">
        <v>25</v>
      </c>
      <c r="E198" s="38">
        <v>13850</v>
      </c>
      <c r="F198" s="38">
        <v>5040</v>
      </c>
      <c r="G198" s="39" t="s">
        <v>10</v>
      </c>
    </row>
    <row r="199" spans="2:7" s="35" customFormat="1" x14ac:dyDescent="0.25">
      <c r="B199" s="36">
        <v>38807</v>
      </c>
      <c r="C199" s="37" t="s">
        <v>11</v>
      </c>
      <c r="D199" s="36" t="s">
        <v>28</v>
      </c>
      <c r="E199" s="38">
        <v>10550</v>
      </c>
      <c r="F199" s="38">
        <v>2700</v>
      </c>
      <c r="G199" s="39" t="s">
        <v>21</v>
      </c>
    </row>
    <row r="200" spans="2:7" s="35" customFormat="1" x14ac:dyDescent="0.25">
      <c r="B200" s="36">
        <v>39383</v>
      </c>
      <c r="C200" s="37" t="s">
        <v>19</v>
      </c>
      <c r="D200" s="36" t="s">
        <v>32</v>
      </c>
      <c r="E200" s="38">
        <v>10150</v>
      </c>
      <c r="F200" s="38">
        <v>3400</v>
      </c>
      <c r="G200" s="39" t="s">
        <v>7</v>
      </c>
    </row>
    <row r="201" spans="2:7" s="35" customFormat="1" x14ac:dyDescent="0.25">
      <c r="B201" s="36">
        <v>39596</v>
      </c>
      <c r="C201" s="37" t="s">
        <v>5</v>
      </c>
      <c r="D201" s="36" t="s">
        <v>12</v>
      </c>
      <c r="E201" s="38">
        <v>10600</v>
      </c>
      <c r="F201" s="38">
        <v>2420</v>
      </c>
      <c r="G201" s="39" t="s">
        <v>7</v>
      </c>
    </row>
    <row r="202" spans="2:7" s="35" customFormat="1" x14ac:dyDescent="0.25">
      <c r="B202" s="36">
        <v>39317</v>
      </c>
      <c r="C202" s="37" t="s">
        <v>5</v>
      </c>
      <c r="D202" s="36" t="s">
        <v>20</v>
      </c>
      <c r="E202" s="38">
        <v>14450</v>
      </c>
      <c r="F202" s="38">
        <v>4820</v>
      </c>
      <c r="G202" s="39" t="s">
        <v>7</v>
      </c>
    </row>
    <row r="203" spans="2:7" s="35" customFormat="1" x14ac:dyDescent="0.25">
      <c r="B203" s="36">
        <v>39079</v>
      </c>
      <c r="C203" s="37" t="s">
        <v>8</v>
      </c>
      <c r="D203" s="36" t="s">
        <v>16</v>
      </c>
      <c r="E203" s="38">
        <v>12050</v>
      </c>
      <c r="F203" s="38">
        <v>2280</v>
      </c>
      <c r="G203" s="39" t="s">
        <v>14</v>
      </c>
    </row>
    <row r="204" spans="2:7" s="35" customFormat="1" x14ac:dyDescent="0.25">
      <c r="B204" s="36">
        <v>38353</v>
      </c>
      <c r="C204" s="37" t="s">
        <v>31</v>
      </c>
      <c r="D204" s="36" t="s">
        <v>27</v>
      </c>
      <c r="E204" s="38">
        <v>10150</v>
      </c>
      <c r="F204" s="38">
        <v>2200</v>
      </c>
      <c r="G204" s="39" t="s">
        <v>21</v>
      </c>
    </row>
    <row r="205" spans="2:7" s="35" customFormat="1" x14ac:dyDescent="0.25">
      <c r="B205" s="36">
        <v>39168</v>
      </c>
      <c r="C205" s="37" t="s">
        <v>22</v>
      </c>
      <c r="D205" s="36" t="s">
        <v>27</v>
      </c>
      <c r="E205" s="38">
        <v>11900</v>
      </c>
      <c r="F205" s="38">
        <v>3400</v>
      </c>
      <c r="G205" s="39" t="s">
        <v>14</v>
      </c>
    </row>
    <row r="206" spans="2:7" s="35" customFormat="1" x14ac:dyDescent="0.25">
      <c r="B206" s="36">
        <v>38498</v>
      </c>
      <c r="C206" s="37" t="s">
        <v>24</v>
      </c>
      <c r="D206" s="36" t="s">
        <v>9</v>
      </c>
      <c r="E206" s="38">
        <v>14550</v>
      </c>
      <c r="F206" s="38">
        <v>5520</v>
      </c>
      <c r="G206" s="39" t="s">
        <v>14</v>
      </c>
    </row>
    <row r="207" spans="2:7" s="35" customFormat="1" x14ac:dyDescent="0.25">
      <c r="B207" s="36">
        <v>39810</v>
      </c>
      <c r="C207" s="37" t="s">
        <v>30</v>
      </c>
      <c r="D207" s="36" t="s">
        <v>23</v>
      </c>
      <c r="E207" s="38">
        <v>13900</v>
      </c>
      <c r="F207" s="38">
        <v>5300</v>
      </c>
      <c r="G207" s="39" t="s">
        <v>14</v>
      </c>
    </row>
    <row r="208" spans="2:7" s="35" customFormat="1" x14ac:dyDescent="0.25">
      <c r="B208" s="36">
        <v>38460</v>
      </c>
      <c r="C208" s="37" t="s">
        <v>5</v>
      </c>
      <c r="D208" s="36" t="s">
        <v>16</v>
      </c>
      <c r="E208" s="38">
        <v>10400</v>
      </c>
      <c r="F208" s="38">
        <v>4260</v>
      </c>
      <c r="G208" s="39" t="s">
        <v>14</v>
      </c>
    </row>
    <row r="209" spans="2:7" s="35" customFormat="1" x14ac:dyDescent="0.25">
      <c r="B209" s="36">
        <v>38430</v>
      </c>
      <c r="C209" s="37" t="s">
        <v>8</v>
      </c>
      <c r="D209" s="36" t="s">
        <v>32</v>
      </c>
      <c r="E209" s="38">
        <v>11500</v>
      </c>
      <c r="F209" s="38">
        <v>2620</v>
      </c>
      <c r="G209" s="39" t="s">
        <v>7</v>
      </c>
    </row>
    <row r="210" spans="2:7" s="35" customFormat="1" x14ac:dyDescent="0.25">
      <c r="B210" s="36">
        <v>39301</v>
      </c>
      <c r="C210" s="37" t="s">
        <v>5</v>
      </c>
      <c r="D210" s="36" t="s">
        <v>6</v>
      </c>
      <c r="E210" s="38">
        <v>10050</v>
      </c>
      <c r="F210" s="38">
        <v>4260</v>
      </c>
      <c r="G210" s="39" t="s">
        <v>7</v>
      </c>
    </row>
    <row r="211" spans="2:7" s="35" customFormat="1" x14ac:dyDescent="0.25">
      <c r="B211" s="36">
        <v>38703</v>
      </c>
      <c r="C211" s="37" t="s">
        <v>15</v>
      </c>
      <c r="D211" s="36" t="s">
        <v>16</v>
      </c>
      <c r="E211" s="38">
        <v>12700</v>
      </c>
      <c r="F211" s="38">
        <v>2100</v>
      </c>
      <c r="G211" s="39" t="s">
        <v>7</v>
      </c>
    </row>
    <row r="212" spans="2:7" s="35" customFormat="1" x14ac:dyDescent="0.25">
      <c r="B212" s="36">
        <v>39411</v>
      </c>
      <c r="C212" s="37" t="s">
        <v>24</v>
      </c>
      <c r="D212" s="36" t="s">
        <v>9</v>
      </c>
      <c r="E212" s="38">
        <v>11100</v>
      </c>
      <c r="F212" s="38">
        <v>3780</v>
      </c>
      <c r="G212" s="39" t="s">
        <v>14</v>
      </c>
    </row>
    <row r="213" spans="2:7" s="35" customFormat="1" x14ac:dyDescent="0.25">
      <c r="B213" s="36">
        <v>39096</v>
      </c>
      <c r="C213" s="37" t="s">
        <v>22</v>
      </c>
      <c r="D213" s="36" t="s">
        <v>9</v>
      </c>
      <c r="E213" s="38">
        <v>13350</v>
      </c>
      <c r="F213" s="38">
        <v>5600</v>
      </c>
      <c r="G213" s="39" t="s">
        <v>21</v>
      </c>
    </row>
    <row r="214" spans="2:7" s="35" customFormat="1" x14ac:dyDescent="0.25">
      <c r="B214" s="36">
        <v>39236</v>
      </c>
      <c r="C214" s="37" t="s">
        <v>22</v>
      </c>
      <c r="D214" s="36" t="s">
        <v>23</v>
      </c>
      <c r="E214" s="38">
        <v>14150</v>
      </c>
      <c r="F214" s="38">
        <v>2100</v>
      </c>
      <c r="G214" s="39" t="s">
        <v>14</v>
      </c>
    </row>
    <row r="215" spans="2:7" s="35" customFormat="1" x14ac:dyDescent="0.25">
      <c r="B215" s="36">
        <v>39206</v>
      </c>
      <c r="C215" s="37" t="s">
        <v>17</v>
      </c>
      <c r="D215" s="36" t="s">
        <v>28</v>
      </c>
      <c r="E215" s="38">
        <v>11750</v>
      </c>
      <c r="F215" s="38">
        <v>4680</v>
      </c>
      <c r="G215" s="39" t="s">
        <v>21</v>
      </c>
    </row>
    <row r="216" spans="2:7" s="35" customFormat="1" x14ac:dyDescent="0.25">
      <c r="B216" s="36">
        <v>39672</v>
      </c>
      <c r="C216" s="37" t="s">
        <v>15</v>
      </c>
      <c r="D216" s="36" t="s">
        <v>23</v>
      </c>
      <c r="E216" s="38">
        <v>14800</v>
      </c>
      <c r="F216" s="38">
        <v>3920</v>
      </c>
      <c r="G216" s="39" t="s">
        <v>21</v>
      </c>
    </row>
    <row r="217" spans="2:7" s="35" customFormat="1" x14ac:dyDescent="0.25">
      <c r="B217" s="36">
        <v>39230</v>
      </c>
      <c r="C217" s="37" t="s">
        <v>15</v>
      </c>
      <c r="D217" s="36" t="s">
        <v>12</v>
      </c>
      <c r="E217" s="38">
        <v>12400</v>
      </c>
      <c r="F217" s="38">
        <v>2540</v>
      </c>
      <c r="G217" s="39" t="s">
        <v>14</v>
      </c>
    </row>
    <row r="218" spans="2:7" s="35" customFormat="1" x14ac:dyDescent="0.25">
      <c r="B218" s="36">
        <v>39743</v>
      </c>
      <c r="C218" s="37" t="s">
        <v>17</v>
      </c>
      <c r="D218" s="36" t="s">
        <v>27</v>
      </c>
      <c r="E218" s="38">
        <v>11950</v>
      </c>
      <c r="F218" s="38">
        <v>5480</v>
      </c>
      <c r="G218" s="39" t="s">
        <v>14</v>
      </c>
    </row>
    <row r="219" spans="2:7" s="35" customFormat="1" x14ac:dyDescent="0.25">
      <c r="B219" s="36">
        <v>38581</v>
      </c>
      <c r="C219" s="37" t="s">
        <v>11</v>
      </c>
      <c r="D219" s="36" t="s">
        <v>20</v>
      </c>
      <c r="E219" s="38">
        <v>14100</v>
      </c>
      <c r="F219" s="38">
        <v>5320</v>
      </c>
      <c r="G219" s="39" t="s">
        <v>14</v>
      </c>
    </row>
    <row r="220" spans="2:7" s="35" customFormat="1" x14ac:dyDescent="0.25">
      <c r="B220" s="36">
        <v>38897</v>
      </c>
      <c r="C220" s="37" t="s">
        <v>13</v>
      </c>
      <c r="D220" s="36" t="s">
        <v>12</v>
      </c>
      <c r="E220" s="38">
        <v>13750</v>
      </c>
      <c r="F220" s="38">
        <v>4340</v>
      </c>
      <c r="G220" s="39" t="s">
        <v>21</v>
      </c>
    </row>
    <row r="221" spans="2:7" s="35" customFormat="1" x14ac:dyDescent="0.25">
      <c r="B221" s="36">
        <v>39169</v>
      </c>
      <c r="C221" s="37" t="s">
        <v>24</v>
      </c>
      <c r="D221" s="36" t="s">
        <v>29</v>
      </c>
      <c r="E221" s="38">
        <v>14150</v>
      </c>
      <c r="F221" s="38">
        <v>2880</v>
      </c>
      <c r="G221" s="39" t="s">
        <v>10</v>
      </c>
    </row>
    <row r="222" spans="2:7" s="35" customFormat="1" x14ac:dyDescent="0.25">
      <c r="B222" s="36">
        <v>38582</v>
      </c>
      <c r="C222" s="37" t="s">
        <v>30</v>
      </c>
      <c r="D222" s="36" t="s">
        <v>27</v>
      </c>
      <c r="E222" s="38">
        <v>13400</v>
      </c>
      <c r="F222" s="38">
        <v>3580</v>
      </c>
      <c r="G222" s="39" t="s">
        <v>14</v>
      </c>
    </row>
    <row r="223" spans="2:7" s="35" customFormat="1" x14ac:dyDescent="0.25">
      <c r="B223" s="36">
        <v>39114</v>
      </c>
      <c r="C223" s="37" t="s">
        <v>17</v>
      </c>
      <c r="D223" s="36" t="s">
        <v>16</v>
      </c>
      <c r="E223" s="38">
        <v>14150</v>
      </c>
      <c r="F223" s="38">
        <v>5120</v>
      </c>
      <c r="G223" s="39" t="s">
        <v>10</v>
      </c>
    </row>
    <row r="224" spans="2:7" s="35" customFormat="1" x14ac:dyDescent="0.25">
      <c r="B224" s="36">
        <v>39168</v>
      </c>
      <c r="C224" s="37" t="s">
        <v>11</v>
      </c>
      <c r="D224" s="36" t="s">
        <v>27</v>
      </c>
      <c r="E224" s="38">
        <v>11800</v>
      </c>
      <c r="F224" s="38">
        <v>3080</v>
      </c>
      <c r="G224" s="39" t="s">
        <v>14</v>
      </c>
    </row>
    <row r="225" spans="2:7" s="35" customFormat="1" x14ac:dyDescent="0.25">
      <c r="B225" s="36">
        <v>38868</v>
      </c>
      <c r="C225" s="37" t="s">
        <v>17</v>
      </c>
      <c r="D225" s="36" t="s">
        <v>25</v>
      </c>
      <c r="E225" s="38">
        <v>12400</v>
      </c>
      <c r="F225" s="38">
        <v>2220</v>
      </c>
      <c r="G225" s="39" t="s">
        <v>14</v>
      </c>
    </row>
    <row r="226" spans="2:7" s="35" customFormat="1" x14ac:dyDescent="0.25">
      <c r="B226" s="36">
        <v>39119</v>
      </c>
      <c r="C226" s="37" t="s">
        <v>5</v>
      </c>
      <c r="D226" s="36" t="s">
        <v>29</v>
      </c>
      <c r="E226" s="38">
        <v>11050</v>
      </c>
      <c r="F226" s="38">
        <v>3740</v>
      </c>
      <c r="G226" s="39" t="s">
        <v>21</v>
      </c>
    </row>
    <row r="227" spans="2:7" s="35" customFormat="1" x14ac:dyDescent="0.25">
      <c r="B227" s="36">
        <v>39237</v>
      </c>
      <c r="C227" s="37" t="s">
        <v>22</v>
      </c>
      <c r="D227" s="36" t="s">
        <v>23</v>
      </c>
      <c r="E227" s="38">
        <v>11900</v>
      </c>
      <c r="F227" s="38">
        <v>2940</v>
      </c>
      <c r="G227" s="39" t="s">
        <v>10</v>
      </c>
    </row>
    <row r="228" spans="2:7" s="35" customFormat="1" x14ac:dyDescent="0.25">
      <c r="B228" s="36">
        <v>38895</v>
      </c>
      <c r="C228" s="37" t="s">
        <v>13</v>
      </c>
      <c r="D228" s="36" t="s">
        <v>12</v>
      </c>
      <c r="E228" s="38">
        <v>11000</v>
      </c>
      <c r="F228" s="38">
        <v>5740</v>
      </c>
      <c r="G228" s="39" t="s">
        <v>7</v>
      </c>
    </row>
    <row r="229" spans="2:7" s="35" customFormat="1" x14ac:dyDescent="0.25">
      <c r="B229" s="36">
        <v>39069</v>
      </c>
      <c r="C229" s="37" t="s">
        <v>31</v>
      </c>
      <c r="D229" s="36" t="s">
        <v>25</v>
      </c>
      <c r="E229" s="38">
        <v>14150</v>
      </c>
      <c r="F229" s="38">
        <v>2140</v>
      </c>
      <c r="G229" s="39" t="s">
        <v>7</v>
      </c>
    </row>
    <row r="230" spans="2:7" s="35" customFormat="1" x14ac:dyDescent="0.25">
      <c r="B230" s="36">
        <v>38784</v>
      </c>
      <c r="C230" s="37" t="s">
        <v>5</v>
      </c>
      <c r="D230" s="36" t="s">
        <v>28</v>
      </c>
      <c r="E230" s="38">
        <v>10600</v>
      </c>
      <c r="F230" s="38">
        <v>2320</v>
      </c>
      <c r="G230" s="39" t="s">
        <v>21</v>
      </c>
    </row>
    <row r="231" spans="2:7" s="35" customFormat="1" x14ac:dyDescent="0.25">
      <c r="B231" s="36">
        <v>38944</v>
      </c>
      <c r="C231" s="37" t="s">
        <v>17</v>
      </c>
      <c r="D231" s="36" t="s">
        <v>29</v>
      </c>
      <c r="E231" s="38">
        <v>11050</v>
      </c>
      <c r="F231" s="38">
        <v>3240</v>
      </c>
      <c r="G231" s="39" t="s">
        <v>7</v>
      </c>
    </row>
    <row r="232" spans="2:7" s="35" customFormat="1" x14ac:dyDescent="0.25">
      <c r="B232" s="36">
        <v>39103</v>
      </c>
      <c r="C232" s="37" t="s">
        <v>31</v>
      </c>
      <c r="D232" s="36" t="s">
        <v>32</v>
      </c>
      <c r="E232" s="38">
        <v>11200</v>
      </c>
      <c r="F232" s="38">
        <v>3420</v>
      </c>
      <c r="G232" s="39" t="s">
        <v>14</v>
      </c>
    </row>
    <row r="233" spans="2:7" s="35" customFormat="1" x14ac:dyDescent="0.25">
      <c r="B233" s="36">
        <v>39231</v>
      </c>
      <c r="C233" s="37" t="s">
        <v>5</v>
      </c>
      <c r="D233" s="36" t="s">
        <v>27</v>
      </c>
      <c r="E233" s="38">
        <v>14850</v>
      </c>
      <c r="F233" s="38">
        <v>3560</v>
      </c>
      <c r="G233" s="39" t="s">
        <v>10</v>
      </c>
    </row>
    <row r="234" spans="2:7" s="35" customFormat="1" x14ac:dyDescent="0.25">
      <c r="B234" s="36">
        <v>38907</v>
      </c>
      <c r="C234" s="37" t="s">
        <v>11</v>
      </c>
      <c r="D234" s="36" t="s">
        <v>29</v>
      </c>
      <c r="E234" s="38">
        <v>10850</v>
      </c>
      <c r="F234" s="38">
        <v>2100</v>
      </c>
      <c r="G234" s="39" t="s">
        <v>14</v>
      </c>
    </row>
    <row r="235" spans="2:7" s="35" customFormat="1" x14ac:dyDescent="0.25">
      <c r="B235" s="36">
        <v>39346</v>
      </c>
      <c r="C235" s="37" t="s">
        <v>30</v>
      </c>
      <c r="D235" s="36" t="s">
        <v>32</v>
      </c>
      <c r="E235" s="38">
        <v>12400</v>
      </c>
      <c r="F235" s="38">
        <v>3040</v>
      </c>
      <c r="G235" s="39" t="s">
        <v>14</v>
      </c>
    </row>
    <row r="236" spans="2:7" s="35" customFormat="1" x14ac:dyDescent="0.25">
      <c r="B236" s="36">
        <v>39638</v>
      </c>
      <c r="C236" s="37" t="s">
        <v>5</v>
      </c>
      <c r="D236" s="36" t="s">
        <v>9</v>
      </c>
      <c r="E236" s="38">
        <v>13350</v>
      </c>
      <c r="F236" s="38">
        <v>4740</v>
      </c>
      <c r="G236" s="39" t="s">
        <v>21</v>
      </c>
    </row>
    <row r="237" spans="2:7" s="35" customFormat="1" x14ac:dyDescent="0.25">
      <c r="B237" s="36">
        <v>39376</v>
      </c>
      <c r="C237" s="37" t="s">
        <v>15</v>
      </c>
      <c r="D237" s="36" t="s">
        <v>12</v>
      </c>
      <c r="E237" s="38">
        <v>10950</v>
      </c>
      <c r="F237" s="38">
        <v>3600</v>
      </c>
      <c r="G237" s="39" t="s">
        <v>10</v>
      </c>
    </row>
    <row r="238" spans="2:7" s="35" customFormat="1" x14ac:dyDescent="0.25">
      <c r="B238" s="36">
        <v>39050</v>
      </c>
      <c r="C238" s="37" t="s">
        <v>26</v>
      </c>
      <c r="D238" s="36" t="s">
        <v>32</v>
      </c>
      <c r="E238" s="38">
        <v>10100</v>
      </c>
      <c r="F238" s="38">
        <v>2680</v>
      </c>
      <c r="G238" s="39" t="s">
        <v>21</v>
      </c>
    </row>
    <row r="239" spans="2:7" s="35" customFormat="1" x14ac:dyDescent="0.25">
      <c r="B239" s="36">
        <v>38764</v>
      </c>
      <c r="C239" s="37" t="s">
        <v>19</v>
      </c>
      <c r="D239" s="36" t="s">
        <v>12</v>
      </c>
      <c r="E239" s="38">
        <v>11400</v>
      </c>
      <c r="F239" s="38">
        <v>2940</v>
      </c>
      <c r="G239" s="39" t="s">
        <v>7</v>
      </c>
    </row>
    <row r="240" spans="2:7" s="35" customFormat="1" x14ac:dyDescent="0.25">
      <c r="B240" s="36">
        <v>38363</v>
      </c>
      <c r="C240" s="37" t="s">
        <v>24</v>
      </c>
      <c r="D240" s="36" t="s">
        <v>9</v>
      </c>
      <c r="E240" s="38">
        <v>12400</v>
      </c>
      <c r="F240" s="38">
        <v>2520</v>
      </c>
      <c r="G240" s="39" t="s">
        <v>14</v>
      </c>
    </row>
    <row r="241" spans="2:7" s="35" customFormat="1" x14ac:dyDescent="0.25">
      <c r="B241" s="36">
        <v>39080</v>
      </c>
      <c r="C241" s="37" t="s">
        <v>26</v>
      </c>
      <c r="D241" s="36" t="s">
        <v>28</v>
      </c>
      <c r="E241" s="38">
        <v>10150</v>
      </c>
      <c r="F241" s="38">
        <v>4020</v>
      </c>
      <c r="G241" s="39" t="s">
        <v>10</v>
      </c>
    </row>
    <row r="242" spans="2:7" s="35" customFormat="1" x14ac:dyDescent="0.25">
      <c r="B242" s="36">
        <v>38838</v>
      </c>
      <c r="C242" s="37" t="s">
        <v>24</v>
      </c>
      <c r="D242" s="36" t="s">
        <v>32</v>
      </c>
      <c r="E242" s="38">
        <v>11050</v>
      </c>
      <c r="F242" s="38">
        <v>2360</v>
      </c>
      <c r="G242" s="39" t="s">
        <v>21</v>
      </c>
    </row>
    <row r="243" spans="2:7" s="35" customFormat="1" x14ac:dyDescent="0.25">
      <c r="B243" s="36">
        <v>39249</v>
      </c>
      <c r="C243" s="37" t="s">
        <v>19</v>
      </c>
      <c r="D243" s="36" t="s">
        <v>18</v>
      </c>
      <c r="E243" s="38">
        <v>14200</v>
      </c>
      <c r="F243" s="38">
        <v>5720</v>
      </c>
      <c r="G243" s="39" t="s">
        <v>14</v>
      </c>
    </row>
    <row r="244" spans="2:7" s="35" customFormat="1" x14ac:dyDescent="0.25">
      <c r="B244" s="36">
        <v>38632</v>
      </c>
      <c r="C244" s="37" t="s">
        <v>31</v>
      </c>
      <c r="D244" s="36" t="s">
        <v>28</v>
      </c>
      <c r="E244" s="38">
        <v>11750</v>
      </c>
      <c r="F244" s="38">
        <v>2040</v>
      </c>
      <c r="G244" s="39" t="s">
        <v>14</v>
      </c>
    </row>
    <row r="245" spans="2:7" s="35" customFormat="1" x14ac:dyDescent="0.25">
      <c r="B245" s="36">
        <v>38673</v>
      </c>
      <c r="C245" s="37" t="s">
        <v>17</v>
      </c>
      <c r="D245" s="36" t="s">
        <v>29</v>
      </c>
      <c r="E245" s="38">
        <v>13150</v>
      </c>
      <c r="F245" s="38">
        <v>4400</v>
      </c>
      <c r="G245" s="39" t="s">
        <v>7</v>
      </c>
    </row>
    <row r="246" spans="2:7" s="35" customFormat="1" x14ac:dyDescent="0.25">
      <c r="B246" s="36">
        <v>39273</v>
      </c>
      <c r="C246" s="37" t="s">
        <v>11</v>
      </c>
      <c r="D246" s="36" t="s">
        <v>23</v>
      </c>
      <c r="E246" s="38">
        <v>14000</v>
      </c>
      <c r="F246" s="38">
        <v>3940</v>
      </c>
      <c r="G246" s="39" t="s">
        <v>7</v>
      </c>
    </row>
    <row r="247" spans="2:7" s="35" customFormat="1" x14ac:dyDescent="0.25">
      <c r="B247" s="36">
        <v>39531</v>
      </c>
      <c r="C247" s="37" t="s">
        <v>17</v>
      </c>
      <c r="D247" s="36" t="s">
        <v>20</v>
      </c>
      <c r="E247" s="38">
        <v>11550</v>
      </c>
      <c r="F247" s="38">
        <v>2720</v>
      </c>
      <c r="G247" s="39" t="s">
        <v>21</v>
      </c>
    </row>
    <row r="248" spans="2:7" s="35" customFormat="1" x14ac:dyDescent="0.25">
      <c r="B248" s="36">
        <v>39157</v>
      </c>
      <c r="C248" s="37" t="s">
        <v>15</v>
      </c>
      <c r="D248" s="36" t="s">
        <v>23</v>
      </c>
      <c r="E248" s="38">
        <v>14700</v>
      </c>
      <c r="F248" s="38">
        <v>4760</v>
      </c>
      <c r="G248" s="39" t="s">
        <v>10</v>
      </c>
    </row>
    <row r="249" spans="2:7" s="35" customFormat="1" x14ac:dyDescent="0.25">
      <c r="B249" s="36">
        <v>38735</v>
      </c>
      <c r="C249" s="37" t="s">
        <v>26</v>
      </c>
      <c r="D249" s="36" t="s">
        <v>25</v>
      </c>
      <c r="E249" s="38">
        <v>10150</v>
      </c>
      <c r="F249" s="38">
        <v>2400</v>
      </c>
      <c r="G249" s="39" t="s">
        <v>10</v>
      </c>
    </row>
    <row r="250" spans="2:7" s="35" customFormat="1" x14ac:dyDescent="0.25">
      <c r="B250" s="36">
        <v>39592</v>
      </c>
      <c r="C250" s="37" t="s">
        <v>11</v>
      </c>
      <c r="D250" s="36" t="s">
        <v>9</v>
      </c>
      <c r="E250" s="38">
        <v>13100</v>
      </c>
      <c r="F250" s="38">
        <v>3200</v>
      </c>
      <c r="G250" s="39" t="s">
        <v>21</v>
      </c>
    </row>
    <row r="251" spans="2:7" s="35" customFormat="1" x14ac:dyDescent="0.25">
      <c r="B251" s="36">
        <v>39591</v>
      </c>
      <c r="C251" s="37" t="s">
        <v>15</v>
      </c>
      <c r="D251" s="36" t="s">
        <v>29</v>
      </c>
      <c r="E251" s="38">
        <v>10850</v>
      </c>
      <c r="F251" s="38">
        <v>5220</v>
      </c>
      <c r="G251" s="39" t="s">
        <v>10</v>
      </c>
    </row>
    <row r="252" spans="2:7" s="35" customFormat="1" x14ac:dyDescent="0.25">
      <c r="B252" s="36">
        <v>39725</v>
      </c>
      <c r="C252" s="37" t="s">
        <v>19</v>
      </c>
      <c r="D252" s="36" t="s">
        <v>29</v>
      </c>
      <c r="E252" s="38">
        <v>11150</v>
      </c>
      <c r="F252" s="38">
        <v>5060</v>
      </c>
      <c r="G252" s="39" t="s">
        <v>10</v>
      </c>
    </row>
    <row r="253" spans="2:7" s="35" customFormat="1" x14ac:dyDescent="0.25">
      <c r="B253" s="36">
        <v>39775</v>
      </c>
      <c r="C253" s="37" t="s">
        <v>30</v>
      </c>
      <c r="D253" s="36" t="s">
        <v>29</v>
      </c>
      <c r="E253" s="38">
        <v>12150</v>
      </c>
      <c r="F253" s="38">
        <v>2200</v>
      </c>
      <c r="G253" s="39" t="s">
        <v>7</v>
      </c>
    </row>
    <row r="254" spans="2:7" s="35" customFormat="1" x14ac:dyDescent="0.25">
      <c r="B254" s="36">
        <v>39500</v>
      </c>
      <c r="C254" s="37" t="s">
        <v>15</v>
      </c>
      <c r="D254" s="36" t="s">
        <v>32</v>
      </c>
      <c r="E254" s="38">
        <v>13600</v>
      </c>
      <c r="F254" s="38">
        <v>2060</v>
      </c>
      <c r="G254" s="39" t="s">
        <v>7</v>
      </c>
    </row>
    <row r="255" spans="2:7" s="35" customFormat="1" x14ac:dyDescent="0.25">
      <c r="B255" s="36">
        <v>38612</v>
      </c>
      <c r="C255" s="37" t="s">
        <v>30</v>
      </c>
      <c r="D255" s="36" t="s">
        <v>32</v>
      </c>
      <c r="E255" s="38">
        <v>14300</v>
      </c>
      <c r="F255" s="38">
        <v>3220</v>
      </c>
      <c r="G255" s="39" t="s">
        <v>7</v>
      </c>
    </row>
    <row r="256" spans="2:7" s="35" customFormat="1" x14ac:dyDescent="0.25">
      <c r="B256" s="36">
        <v>39148</v>
      </c>
      <c r="C256" s="37" t="s">
        <v>19</v>
      </c>
      <c r="D256" s="36" t="s">
        <v>28</v>
      </c>
      <c r="E256" s="38">
        <v>14800</v>
      </c>
      <c r="F256" s="38">
        <v>2820</v>
      </c>
      <c r="G256" s="39" t="s">
        <v>21</v>
      </c>
    </row>
    <row r="257" spans="2:7" s="35" customFormat="1" x14ac:dyDescent="0.25">
      <c r="B257" s="36">
        <v>39022</v>
      </c>
      <c r="C257" s="37" t="s">
        <v>13</v>
      </c>
      <c r="D257" s="36" t="s">
        <v>23</v>
      </c>
      <c r="E257" s="38">
        <v>14750</v>
      </c>
      <c r="F257" s="38">
        <v>3620</v>
      </c>
      <c r="G257" s="39" t="s">
        <v>14</v>
      </c>
    </row>
    <row r="258" spans="2:7" s="35" customFormat="1" x14ac:dyDescent="0.25">
      <c r="B258" s="36">
        <v>39224</v>
      </c>
      <c r="C258" s="37" t="s">
        <v>24</v>
      </c>
      <c r="D258" s="36" t="s">
        <v>28</v>
      </c>
      <c r="E258" s="38">
        <v>12550</v>
      </c>
      <c r="F258" s="38">
        <v>4100</v>
      </c>
      <c r="G258" s="39" t="s">
        <v>7</v>
      </c>
    </row>
    <row r="259" spans="2:7" s="35" customFormat="1" x14ac:dyDescent="0.25">
      <c r="B259" s="36">
        <v>39117</v>
      </c>
      <c r="C259" s="37" t="s">
        <v>11</v>
      </c>
      <c r="D259" s="36" t="s">
        <v>27</v>
      </c>
      <c r="E259" s="38">
        <v>12300</v>
      </c>
      <c r="F259" s="38">
        <v>2560</v>
      </c>
      <c r="G259" s="39" t="s">
        <v>10</v>
      </c>
    </row>
    <row r="260" spans="2:7" s="35" customFormat="1" x14ac:dyDescent="0.25">
      <c r="B260" s="36">
        <v>38461</v>
      </c>
      <c r="C260" s="37" t="s">
        <v>24</v>
      </c>
      <c r="D260" s="36" t="s">
        <v>27</v>
      </c>
      <c r="E260" s="38">
        <v>11150</v>
      </c>
      <c r="F260" s="38">
        <v>5320</v>
      </c>
      <c r="G260" s="39" t="s">
        <v>21</v>
      </c>
    </row>
    <row r="261" spans="2:7" s="35" customFormat="1" x14ac:dyDescent="0.25">
      <c r="B261" s="36">
        <v>39460</v>
      </c>
      <c r="C261" s="37" t="s">
        <v>15</v>
      </c>
      <c r="D261" s="36" t="s">
        <v>12</v>
      </c>
      <c r="E261" s="38">
        <v>11650</v>
      </c>
      <c r="F261" s="38">
        <v>3240</v>
      </c>
      <c r="G261" s="39" t="s">
        <v>21</v>
      </c>
    </row>
    <row r="262" spans="2:7" s="35" customFormat="1" x14ac:dyDescent="0.25">
      <c r="B262" s="36">
        <v>39734</v>
      </c>
      <c r="C262" s="37" t="s">
        <v>30</v>
      </c>
      <c r="D262" s="36" t="s">
        <v>18</v>
      </c>
      <c r="E262" s="38">
        <v>14500</v>
      </c>
      <c r="F262" s="38">
        <v>4700</v>
      </c>
      <c r="G262" s="39" t="s">
        <v>14</v>
      </c>
    </row>
    <row r="263" spans="2:7" s="35" customFormat="1" x14ac:dyDescent="0.25">
      <c r="B263" s="36">
        <v>39348</v>
      </c>
      <c r="C263" s="37" t="s">
        <v>24</v>
      </c>
      <c r="D263" s="36" t="s">
        <v>28</v>
      </c>
      <c r="E263" s="38">
        <v>14350</v>
      </c>
      <c r="F263" s="38">
        <v>4760</v>
      </c>
      <c r="G263" s="39" t="s">
        <v>21</v>
      </c>
    </row>
    <row r="264" spans="2:7" s="35" customFormat="1" x14ac:dyDescent="0.25">
      <c r="B264" s="36">
        <v>38676</v>
      </c>
      <c r="C264" s="37" t="s">
        <v>13</v>
      </c>
      <c r="D264" s="36" t="s">
        <v>27</v>
      </c>
      <c r="E264" s="38">
        <v>10550</v>
      </c>
      <c r="F264" s="38">
        <v>5420</v>
      </c>
      <c r="G264" s="39" t="s">
        <v>10</v>
      </c>
    </row>
    <row r="265" spans="2:7" s="35" customFormat="1" x14ac:dyDescent="0.25">
      <c r="B265" s="36">
        <v>38679</v>
      </c>
      <c r="C265" s="37" t="s">
        <v>22</v>
      </c>
      <c r="D265" s="36" t="s">
        <v>6</v>
      </c>
      <c r="E265" s="38">
        <v>12050</v>
      </c>
      <c r="F265" s="38">
        <v>4720</v>
      </c>
      <c r="G265" s="39" t="s">
        <v>14</v>
      </c>
    </row>
    <row r="266" spans="2:7" s="35" customFormat="1" x14ac:dyDescent="0.25">
      <c r="B266" s="36">
        <v>38391</v>
      </c>
      <c r="C266" s="37" t="s">
        <v>13</v>
      </c>
      <c r="D266" s="36" t="s">
        <v>18</v>
      </c>
      <c r="E266" s="38">
        <v>12800</v>
      </c>
      <c r="F266" s="38">
        <v>2940</v>
      </c>
      <c r="G266" s="39" t="s">
        <v>7</v>
      </c>
    </row>
    <row r="267" spans="2:7" s="35" customFormat="1" x14ac:dyDescent="0.25">
      <c r="B267" s="36">
        <v>39090</v>
      </c>
      <c r="C267" s="37" t="s">
        <v>19</v>
      </c>
      <c r="D267" s="36" t="s">
        <v>27</v>
      </c>
      <c r="E267" s="38">
        <v>14400</v>
      </c>
      <c r="F267" s="38">
        <v>5340</v>
      </c>
      <c r="G267" s="39" t="s">
        <v>7</v>
      </c>
    </row>
    <row r="268" spans="2:7" s="35" customFormat="1" x14ac:dyDescent="0.25">
      <c r="B268" s="36">
        <v>38722</v>
      </c>
      <c r="C268" s="37" t="s">
        <v>26</v>
      </c>
      <c r="D268" s="36" t="s">
        <v>18</v>
      </c>
      <c r="E268" s="38">
        <v>11850</v>
      </c>
      <c r="F268" s="38">
        <v>4360</v>
      </c>
      <c r="G268" s="39" t="s">
        <v>10</v>
      </c>
    </row>
    <row r="269" spans="2:7" s="35" customFormat="1" x14ac:dyDescent="0.25">
      <c r="B269" s="36">
        <v>38660</v>
      </c>
      <c r="C269" s="37" t="s">
        <v>22</v>
      </c>
      <c r="D269" s="36" t="s">
        <v>12</v>
      </c>
      <c r="E269" s="38">
        <v>12050</v>
      </c>
      <c r="F269" s="38">
        <v>4880</v>
      </c>
      <c r="G269" s="39" t="s">
        <v>10</v>
      </c>
    </row>
    <row r="270" spans="2:7" s="35" customFormat="1" x14ac:dyDescent="0.25">
      <c r="B270" s="36">
        <v>39442</v>
      </c>
      <c r="C270" s="37" t="s">
        <v>26</v>
      </c>
      <c r="D270" s="36" t="s">
        <v>20</v>
      </c>
      <c r="E270" s="38">
        <v>11350</v>
      </c>
      <c r="F270" s="38">
        <v>2600</v>
      </c>
      <c r="G270" s="39" t="s">
        <v>7</v>
      </c>
    </row>
    <row r="271" spans="2:7" s="35" customFormat="1" x14ac:dyDescent="0.25">
      <c r="B271" s="36">
        <v>38965</v>
      </c>
      <c r="C271" s="37" t="s">
        <v>22</v>
      </c>
      <c r="D271" s="36" t="s">
        <v>16</v>
      </c>
      <c r="E271" s="38">
        <v>14650</v>
      </c>
      <c r="F271" s="38">
        <v>4420</v>
      </c>
      <c r="G271" s="39" t="s">
        <v>10</v>
      </c>
    </row>
    <row r="272" spans="2:7" s="35" customFormat="1" x14ac:dyDescent="0.25">
      <c r="B272" s="36">
        <v>39382</v>
      </c>
      <c r="C272" s="37" t="s">
        <v>30</v>
      </c>
      <c r="D272" s="36" t="s">
        <v>25</v>
      </c>
      <c r="E272" s="38">
        <v>12250</v>
      </c>
      <c r="F272" s="38">
        <v>4760</v>
      </c>
      <c r="G272" s="39" t="s">
        <v>14</v>
      </c>
    </row>
    <row r="273" spans="2:7" s="35" customFormat="1" x14ac:dyDescent="0.25">
      <c r="B273" s="36">
        <v>39419</v>
      </c>
      <c r="C273" s="37" t="s">
        <v>8</v>
      </c>
      <c r="D273" s="36" t="s">
        <v>18</v>
      </c>
      <c r="E273" s="38">
        <v>11300</v>
      </c>
      <c r="F273" s="38">
        <v>2020</v>
      </c>
      <c r="G273" s="39" t="s">
        <v>10</v>
      </c>
    </row>
    <row r="274" spans="2:7" s="35" customFormat="1" x14ac:dyDescent="0.25">
      <c r="B274" s="36">
        <v>39202</v>
      </c>
      <c r="C274" s="37" t="s">
        <v>19</v>
      </c>
      <c r="D274" s="36" t="s">
        <v>23</v>
      </c>
      <c r="E274" s="38">
        <v>12750</v>
      </c>
      <c r="F274" s="38">
        <v>2840</v>
      </c>
      <c r="G274" s="39" t="s">
        <v>7</v>
      </c>
    </row>
    <row r="275" spans="2:7" s="35" customFormat="1" x14ac:dyDescent="0.25">
      <c r="B275" s="36">
        <v>39112</v>
      </c>
      <c r="C275" s="37" t="s">
        <v>11</v>
      </c>
      <c r="D275" s="36" t="s">
        <v>23</v>
      </c>
      <c r="E275" s="38">
        <v>13150</v>
      </c>
      <c r="F275" s="38">
        <v>2400</v>
      </c>
      <c r="G275" s="39" t="s">
        <v>7</v>
      </c>
    </row>
    <row r="276" spans="2:7" s="35" customFormat="1" x14ac:dyDescent="0.25">
      <c r="B276" s="36">
        <v>38773</v>
      </c>
      <c r="C276" s="37" t="s">
        <v>13</v>
      </c>
      <c r="D276" s="36" t="s">
        <v>6</v>
      </c>
      <c r="E276" s="38">
        <v>14800</v>
      </c>
      <c r="F276" s="38">
        <v>2260</v>
      </c>
      <c r="G276" s="39" t="s">
        <v>10</v>
      </c>
    </row>
    <row r="277" spans="2:7" s="35" customFormat="1" x14ac:dyDescent="0.25">
      <c r="B277" s="36">
        <v>39419</v>
      </c>
      <c r="C277" s="37" t="s">
        <v>26</v>
      </c>
      <c r="D277" s="36" t="s">
        <v>18</v>
      </c>
      <c r="E277" s="38">
        <v>11750</v>
      </c>
      <c r="F277" s="38">
        <v>3180</v>
      </c>
      <c r="G277" s="39" t="s">
        <v>21</v>
      </c>
    </row>
    <row r="278" spans="2:7" s="35" customFormat="1" x14ac:dyDescent="0.25">
      <c r="B278" s="36">
        <v>38681</v>
      </c>
      <c r="C278" s="37" t="s">
        <v>26</v>
      </c>
      <c r="D278" s="36" t="s">
        <v>29</v>
      </c>
      <c r="E278" s="38">
        <v>14550</v>
      </c>
      <c r="F278" s="38">
        <v>4420</v>
      </c>
      <c r="G278" s="39" t="s">
        <v>7</v>
      </c>
    </row>
    <row r="279" spans="2:7" s="35" customFormat="1" x14ac:dyDescent="0.25">
      <c r="B279" s="36">
        <v>39507</v>
      </c>
      <c r="C279" s="37" t="s">
        <v>13</v>
      </c>
      <c r="D279" s="36" t="s">
        <v>29</v>
      </c>
      <c r="E279" s="38">
        <v>11550</v>
      </c>
      <c r="F279" s="38">
        <v>4800</v>
      </c>
      <c r="G279" s="39" t="s">
        <v>21</v>
      </c>
    </row>
    <row r="280" spans="2:7" s="35" customFormat="1" x14ac:dyDescent="0.25">
      <c r="B280" s="36">
        <v>39399</v>
      </c>
      <c r="C280" s="37" t="s">
        <v>11</v>
      </c>
      <c r="D280" s="36" t="s">
        <v>20</v>
      </c>
      <c r="E280" s="38">
        <v>11050</v>
      </c>
      <c r="F280" s="38">
        <v>3020</v>
      </c>
      <c r="G280" s="39" t="s">
        <v>7</v>
      </c>
    </row>
    <row r="281" spans="2:7" s="35" customFormat="1" x14ac:dyDescent="0.25">
      <c r="B281" s="36">
        <v>38401</v>
      </c>
      <c r="C281" s="37" t="s">
        <v>22</v>
      </c>
      <c r="D281" s="36" t="s">
        <v>12</v>
      </c>
      <c r="E281" s="38">
        <v>13400</v>
      </c>
      <c r="F281" s="38">
        <v>4240</v>
      </c>
      <c r="G281" s="39" t="s">
        <v>14</v>
      </c>
    </row>
    <row r="282" spans="2:7" s="35" customFormat="1" x14ac:dyDescent="0.25">
      <c r="B282" s="36">
        <v>38882</v>
      </c>
      <c r="C282" s="37" t="s">
        <v>15</v>
      </c>
      <c r="D282" s="36" t="s">
        <v>25</v>
      </c>
      <c r="E282" s="38">
        <v>12450</v>
      </c>
      <c r="F282" s="38">
        <v>2900</v>
      </c>
      <c r="G282" s="39" t="s">
        <v>14</v>
      </c>
    </row>
    <row r="283" spans="2:7" s="35" customFormat="1" x14ac:dyDescent="0.25">
      <c r="B283" s="36">
        <v>38987</v>
      </c>
      <c r="C283" s="37" t="s">
        <v>11</v>
      </c>
      <c r="D283" s="36" t="s">
        <v>29</v>
      </c>
      <c r="E283" s="38">
        <v>10850</v>
      </c>
      <c r="F283" s="38">
        <v>2240</v>
      </c>
      <c r="G283" s="39" t="s">
        <v>14</v>
      </c>
    </row>
    <row r="284" spans="2:7" s="35" customFormat="1" x14ac:dyDescent="0.25">
      <c r="B284" s="36">
        <v>38988</v>
      </c>
      <c r="C284" s="37" t="s">
        <v>19</v>
      </c>
      <c r="D284" s="36" t="s">
        <v>18</v>
      </c>
      <c r="E284" s="38">
        <v>12550</v>
      </c>
      <c r="F284" s="38">
        <v>2180</v>
      </c>
      <c r="G284" s="39" t="s">
        <v>7</v>
      </c>
    </row>
    <row r="285" spans="2:7" s="35" customFormat="1" x14ac:dyDescent="0.25">
      <c r="B285" s="36">
        <v>39793</v>
      </c>
      <c r="C285" s="37" t="s">
        <v>8</v>
      </c>
      <c r="D285" s="36" t="s">
        <v>20</v>
      </c>
      <c r="E285" s="38">
        <v>13850</v>
      </c>
      <c r="F285" s="38">
        <v>5580</v>
      </c>
      <c r="G285" s="39" t="s">
        <v>14</v>
      </c>
    </row>
    <row r="286" spans="2:7" s="35" customFormat="1" x14ac:dyDescent="0.25">
      <c r="B286" s="36">
        <v>39202</v>
      </c>
      <c r="C286" s="37" t="s">
        <v>17</v>
      </c>
      <c r="D286" s="36" t="s">
        <v>9</v>
      </c>
      <c r="E286" s="38">
        <v>12400</v>
      </c>
      <c r="F286" s="38">
        <v>2620</v>
      </c>
      <c r="G286" s="39" t="s">
        <v>21</v>
      </c>
    </row>
    <row r="287" spans="2:7" s="35" customFormat="1" x14ac:dyDescent="0.25">
      <c r="B287" s="36">
        <v>39565</v>
      </c>
      <c r="C287" s="37" t="s">
        <v>17</v>
      </c>
      <c r="D287" s="36" t="s">
        <v>23</v>
      </c>
      <c r="E287" s="38">
        <v>11750</v>
      </c>
      <c r="F287" s="38">
        <v>2180</v>
      </c>
      <c r="G287" s="39" t="s">
        <v>21</v>
      </c>
    </row>
    <row r="288" spans="2:7" s="35" customFormat="1" x14ac:dyDescent="0.25">
      <c r="B288" s="36">
        <v>38854</v>
      </c>
      <c r="C288" s="37" t="s">
        <v>19</v>
      </c>
      <c r="D288" s="36" t="s">
        <v>20</v>
      </c>
      <c r="E288" s="38">
        <v>11450</v>
      </c>
      <c r="F288" s="38">
        <v>3800</v>
      </c>
      <c r="G288" s="39" t="s">
        <v>21</v>
      </c>
    </row>
    <row r="289" spans="2:7" s="35" customFormat="1" x14ac:dyDescent="0.25">
      <c r="B289" s="36">
        <v>39377</v>
      </c>
      <c r="C289" s="37" t="s">
        <v>30</v>
      </c>
      <c r="D289" s="36" t="s">
        <v>29</v>
      </c>
      <c r="E289" s="38">
        <v>13600</v>
      </c>
      <c r="F289" s="38">
        <v>3120</v>
      </c>
      <c r="G289" s="39" t="s">
        <v>7</v>
      </c>
    </row>
    <row r="290" spans="2:7" s="35" customFormat="1" x14ac:dyDescent="0.25">
      <c r="B290" s="36">
        <v>39568</v>
      </c>
      <c r="C290" s="37" t="s">
        <v>19</v>
      </c>
      <c r="D290" s="36" t="s">
        <v>9</v>
      </c>
      <c r="E290" s="38">
        <v>13650</v>
      </c>
      <c r="F290" s="38">
        <v>5380</v>
      </c>
      <c r="G290" s="39" t="s">
        <v>7</v>
      </c>
    </row>
    <row r="291" spans="2:7" s="35" customFormat="1" x14ac:dyDescent="0.25">
      <c r="B291" s="36">
        <v>38509</v>
      </c>
      <c r="C291" s="37" t="s">
        <v>24</v>
      </c>
      <c r="D291" s="36" t="s">
        <v>9</v>
      </c>
      <c r="E291" s="38">
        <v>12850</v>
      </c>
      <c r="F291" s="38">
        <v>2720</v>
      </c>
      <c r="G291" s="39" t="s">
        <v>10</v>
      </c>
    </row>
    <row r="292" spans="2:7" s="35" customFormat="1" x14ac:dyDescent="0.25">
      <c r="B292" s="36">
        <v>39062</v>
      </c>
      <c r="C292" s="37" t="s">
        <v>26</v>
      </c>
      <c r="D292" s="36" t="s">
        <v>25</v>
      </c>
      <c r="E292" s="38">
        <v>10350</v>
      </c>
      <c r="F292" s="38">
        <v>2660</v>
      </c>
      <c r="G292" s="39" t="s">
        <v>21</v>
      </c>
    </row>
    <row r="293" spans="2:7" s="35" customFormat="1" x14ac:dyDescent="0.25">
      <c r="B293" s="36">
        <v>39612</v>
      </c>
      <c r="C293" s="37" t="s">
        <v>5</v>
      </c>
      <c r="D293" s="36" t="s">
        <v>23</v>
      </c>
      <c r="E293" s="38">
        <v>12850</v>
      </c>
      <c r="F293" s="38">
        <v>5720</v>
      </c>
      <c r="G293" s="39" t="s">
        <v>10</v>
      </c>
    </row>
    <row r="294" spans="2:7" s="35" customFormat="1" x14ac:dyDescent="0.25">
      <c r="B294" s="36">
        <v>39803</v>
      </c>
      <c r="C294" s="37" t="s">
        <v>26</v>
      </c>
      <c r="D294" s="36" t="s">
        <v>28</v>
      </c>
      <c r="E294" s="38">
        <v>10800</v>
      </c>
      <c r="F294" s="38">
        <v>2060</v>
      </c>
      <c r="G294" s="39" t="s">
        <v>7</v>
      </c>
    </row>
    <row r="295" spans="2:7" s="35" customFormat="1" x14ac:dyDescent="0.25">
      <c r="B295" s="36">
        <v>39240</v>
      </c>
      <c r="C295" s="37" t="s">
        <v>8</v>
      </c>
      <c r="D295" s="36" t="s">
        <v>25</v>
      </c>
      <c r="E295" s="38">
        <v>12950</v>
      </c>
      <c r="F295" s="38">
        <v>4700</v>
      </c>
      <c r="G295" s="39" t="s">
        <v>21</v>
      </c>
    </row>
    <row r="296" spans="2:7" s="35" customFormat="1" x14ac:dyDescent="0.25">
      <c r="B296" s="36">
        <v>39801</v>
      </c>
      <c r="C296" s="37" t="s">
        <v>17</v>
      </c>
      <c r="D296" s="36" t="s">
        <v>16</v>
      </c>
      <c r="E296" s="38">
        <v>10150</v>
      </c>
      <c r="F296" s="38">
        <v>5300</v>
      </c>
      <c r="G296" s="39" t="s">
        <v>10</v>
      </c>
    </row>
    <row r="297" spans="2:7" s="35" customFormat="1" x14ac:dyDescent="0.25">
      <c r="B297" s="36">
        <v>39571</v>
      </c>
      <c r="C297" s="37" t="s">
        <v>31</v>
      </c>
      <c r="D297" s="36" t="s">
        <v>27</v>
      </c>
      <c r="E297" s="38">
        <v>10650</v>
      </c>
      <c r="F297" s="38">
        <v>5000</v>
      </c>
      <c r="G297" s="39" t="s">
        <v>21</v>
      </c>
    </row>
    <row r="298" spans="2:7" s="35" customFormat="1" x14ac:dyDescent="0.25">
      <c r="B298" s="36">
        <v>39678</v>
      </c>
      <c r="C298" s="37" t="s">
        <v>19</v>
      </c>
      <c r="D298" s="36" t="s">
        <v>23</v>
      </c>
      <c r="E298" s="38">
        <v>10900</v>
      </c>
      <c r="F298" s="38">
        <v>4460</v>
      </c>
      <c r="G298" s="39" t="s">
        <v>14</v>
      </c>
    </row>
    <row r="299" spans="2:7" s="35" customFormat="1" x14ac:dyDescent="0.25">
      <c r="B299" s="36">
        <v>38382</v>
      </c>
      <c r="C299" s="37" t="s">
        <v>5</v>
      </c>
      <c r="D299" s="36" t="s">
        <v>9</v>
      </c>
      <c r="E299" s="38">
        <v>11050</v>
      </c>
      <c r="F299" s="38">
        <v>4280</v>
      </c>
      <c r="G299" s="39" t="s">
        <v>14</v>
      </c>
    </row>
    <row r="300" spans="2:7" s="35" customFormat="1" x14ac:dyDescent="0.25">
      <c r="B300" s="36">
        <v>38518</v>
      </c>
      <c r="C300" s="37" t="s">
        <v>26</v>
      </c>
      <c r="D300" s="36" t="s">
        <v>9</v>
      </c>
      <c r="E300" s="38">
        <v>13600</v>
      </c>
      <c r="F300" s="38">
        <v>4020</v>
      </c>
      <c r="G300" s="39" t="s">
        <v>10</v>
      </c>
    </row>
    <row r="301" spans="2:7" s="35" customFormat="1" x14ac:dyDescent="0.25">
      <c r="B301" s="36">
        <v>38460</v>
      </c>
      <c r="C301" s="37" t="s">
        <v>19</v>
      </c>
      <c r="D301" s="36" t="s">
        <v>20</v>
      </c>
      <c r="E301" s="38">
        <v>11600</v>
      </c>
      <c r="F301" s="38">
        <v>2520</v>
      </c>
      <c r="G301" s="39" t="s">
        <v>14</v>
      </c>
    </row>
    <row r="302" spans="2:7" s="35" customFormat="1" x14ac:dyDescent="0.25">
      <c r="B302" s="36">
        <v>38819</v>
      </c>
      <c r="C302" s="37" t="s">
        <v>15</v>
      </c>
      <c r="D302" s="36" t="s">
        <v>23</v>
      </c>
      <c r="E302" s="38">
        <v>13750</v>
      </c>
      <c r="F302" s="38">
        <v>4340</v>
      </c>
      <c r="G302" s="39" t="s">
        <v>21</v>
      </c>
    </row>
    <row r="303" spans="2:7" s="35" customFormat="1" x14ac:dyDescent="0.25">
      <c r="B303" s="36">
        <v>39450</v>
      </c>
      <c r="C303" s="37" t="s">
        <v>24</v>
      </c>
      <c r="D303" s="36" t="s">
        <v>28</v>
      </c>
      <c r="E303" s="38">
        <v>14500</v>
      </c>
      <c r="F303" s="38">
        <v>4280</v>
      </c>
      <c r="G303" s="39" t="s">
        <v>14</v>
      </c>
    </row>
    <row r="304" spans="2:7" s="35" customFormat="1" x14ac:dyDescent="0.25">
      <c r="B304" s="36">
        <v>38802</v>
      </c>
      <c r="C304" s="37" t="s">
        <v>8</v>
      </c>
      <c r="D304" s="36" t="s">
        <v>20</v>
      </c>
      <c r="E304" s="38">
        <v>14950</v>
      </c>
      <c r="F304" s="38">
        <v>3120</v>
      </c>
      <c r="G304" s="39" t="s">
        <v>21</v>
      </c>
    </row>
    <row r="305" spans="2:7" s="35" customFormat="1" x14ac:dyDescent="0.25">
      <c r="B305" s="36">
        <v>39116</v>
      </c>
      <c r="C305" s="37" t="s">
        <v>17</v>
      </c>
      <c r="D305" s="36" t="s">
        <v>20</v>
      </c>
      <c r="E305" s="38">
        <v>13600</v>
      </c>
      <c r="F305" s="38">
        <v>3580</v>
      </c>
      <c r="G305" s="39" t="s">
        <v>21</v>
      </c>
    </row>
    <row r="306" spans="2:7" s="35" customFormat="1" x14ac:dyDescent="0.25">
      <c r="B306" s="36">
        <v>39348</v>
      </c>
      <c r="C306" s="37" t="s">
        <v>30</v>
      </c>
      <c r="D306" s="36" t="s">
        <v>32</v>
      </c>
      <c r="E306" s="38">
        <v>11850</v>
      </c>
      <c r="F306" s="38">
        <v>5440</v>
      </c>
      <c r="G306" s="39" t="s">
        <v>21</v>
      </c>
    </row>
    <row r="307" spans="2:7" s="35" customFormat="1" x14ac:dyDescent="0.25">
      <c r="B307" s="36">
        <v>39478</v>
      </c>
      <c r="C307" s="37" t="s">
        <v>15</v>
      </c>
      <c r="D307" s="36" t="s">
        <v>9</v>
      </c>
      <c r="E307" s="38">
        <v>10250</v>
      </c>
      <c r="F307" s="38">
        <v>4440</v>
      </c>
      <c r="G307" s="39" t="s">
        <v>7</v>
      </c>
    </row>
    <row r="308" spans="2:7" s="35" customFormat="1" x14ac:dyDescent="0.25">
      <c r="B308" s="36">
        <v>39218</v>
      </c>
      <c r="C308" s="37" t="s">
        <v>5</v>
      </c>
      <c r="D308" s="36" t="s">
        <v>16</v>
      </c>
      <c r="E308" s="38">
        <v>11900</v>
      </c>
      <c r="F308" s="38">
        <v>5460</v>
      </c>
      <c r="G308" s="39" t="s">
        <v>10</v>
      </c>
    </row>
    <row r="309" spans="2:7" s="35" customFormat="1" x14ac:dyDescent="0.25">
      <c r="B309" s="36">
        <v>38772</v>
      </c>
      <c r="C309" s="37" t="s">
        <v>5</v>
      </c>
      <c r="D309" s="36" t="s">
        <v>32</v>
      </c>
      <c r="E309" s="38">
        <v>13150</v>
      </c>
      <c r="F309" s="38">
        <v>4080</v>
      </c>
      <c r="G309" s="39" t="s">
        <v>21</v>
      </c>
    </row>
    <row r="310" spans="2:7" s="35" customFormat="1" x14ac:dyDescent="0.25">
      <c r="B310" s="36">
        <v>38424</v>
      </c>
      <c r="C310" s="37" t="s">
        <v>31</v>
      </c>
      <c r="D310" s="36" t="s">
        <v>32</v>
      </c>
      <c r="E310" s="38">
        <v>13350</v>
      </c>
      <c r="F310" s="38">
        <v>4160</v>
      </c>
      <c r="G310" s="39" t="s">
        <v>7</v>
      </c>
    </row>
    <row r="311" spans="2:7" s="35" customFormat="1" x14ac:dyDescent="0.25">
      <c r="B311" s="36">
        <v>38353</v>
      </c>
      <c r="C311" s="37" t="s">
        <v>19</v>
      </c>
      <c r="D311" s="36" t="s">
        <v>12</v>
      </c>
      <c r="E311" s="38">
        <v>12100</v>
      </c>
      <c r="F311" s="38">
        <v>3640</v>
      </c>
      <c r="G311" s="39" t="s">
        <v>7</v>
      </c>
    </row>
    <row r="312" spans="2:7" s="35" customFormat="1" x14ac:dyDescent="0.25">
      <c r="B312" s="36">
        <v>39333</v>
      </c>
      <c r="C312" s="37" t="s">
        <v>30</v>
      </c>
      <c r="D312" s="36" t="s">
        <v>18</v>
      </c>
      <c r="E312" s="38">
        <v>11300</v>
      </c>
      <c r="F312" s="38">
        <v>3780</v>
      </c>
      <c r="G312" s="39" t="s">
        <v>10</v>
      </c>
    </row>
    <row r="313" spans="2:7" s="35" customFormat="1" x14ac:dyDescent="0.25">
      <c r="B313" s="36">
        <v>38862</v>
      </c>
      <c r="C313" s="37" t="s">
        <v>31</v>
      </c>
      <c r="D313" s="36" t="s">
        <v>20</v>
      </c>
      <c r="E313" s="38">
        <v>12050</v>
      </c>
      <c r="F313" s="38">
        <v>4300</v>
      </c>
      <c r="G313" s="39" t="s">
        <v>10</v>
      </c>
    </row>
    <row r="314" spans="2:7" s="35" customFormat="1" x14ac:dyDescent="0.25">
      <c r="B314" s="36">
        <v>39322</v>
      </c>
      <c r="C314" s="37" t="s">
        <v>31</v>
      </c>
      <c r="D314" s="36" t="s">
        <v>20</v>
      </c>
      <c r="E314" s="38">
        <v>15000</v>
      </c>
      <c r="F314" s="38">
        <v>5380</v>
      </c>
      <c r="G314" s="39" t="s">
        <v>21</v>
      </c>
    </row>
    <row r="315" spans="2:7" s="35" customFormat="1" x14ac:dyDescent="0.25">
      <c r="B315" s="36">
        <v>38859</v>
      </c>
      <c r="C315" s="37" t="s">
        <v>8</v>
      </c>
      <c r="D315" s="36" t="s">
        <v>28</v>
      </c>
      <c r="E315" s="38">
        <v>14500</v>
      </c>
      <c r="F315" s="38">
        <v>4980</v>
      </c>
      <c r="G315" s="39" t="s">
        <v>10</v>
      </c>
    </row>
    <row r="316" spans="2:7" s="35" customFormat="1" x14ac:dyDescent="0.25">
      <c r="B316" s="36">
        <v>38516</v>
      </c>
      <c r="C316" s="37" t="s">
        <v>13</v>
      </c>
      <c r="D316" s="36" t="s">
        <v>28</v>
      </c>
      <c r="E316" s="38">
        <v>13200</v>
      </c>
      <c r="F316" s="38">
        <v>5580</v>
      </c>
      <c r="G316" s="39" t="s">
        <v>7</v>
      </c>
    </row>
    <row r="317" spans="2:7" s="35" customFormat="1" x14ac:dyDescent="0.25">
      <c r="B317" s="36">
        <v>39042</v>
      </c>
      <c r="C317" s="37" t="s">
        <v>15</v>
      </c>
      <c r="D317" s="36" t="s">
        <v>12</v>
      </c>
      <c r="E317" s="38">
        <v>14550</v>
      </c>
      <c r="F317" s="38">
        <v>3280</v>
      </c>
      <c r="G317" s="39" t="s">
        <v>10</v>
      </c>
    </row>
    <row r="318" spans="2:7" s="35" customFormat="1" x14ac:dyDescent="0.25">
      <c r="B318" s="36">
        <v>39360</v>
      </c>
      <c r="C318" s="37" t="s">
        <v>15</v>
      </c>
      <c r="D318" s="36" t="s">
        <v>28</v>
      </c>
      <c r="E318" s="38">
        <v>10650</v>
      </c>
      <c r="F318" s="38">
        <v>4580</v>
      </c>
      <c r="G318" s="39" t="s">
        <v>7</v>
      </c>
    </row>
    <row r="319" spans="2:7" s="35" customFormat="1" x14ac:dyDescent="0.25">
      <c r="B319" s="36">
        <v>38747</v>
      </c>
      <c r="C319" s="37" t="s">
        <v>24</v>
      </c>
      <c r="D319" s="36" t="s">
        <v>23</v>
      </c>
      <c r="E319" s="38">
        <v>13050</v>
      </c>
      <c r="F319" s="38">
        <v>2780</v>
      </c>
      <c r="G319" s="39" t="s">
        <v>14</v>
      </c>
    </row>
    <row r="320" spans="2:7" s="35" customFormat="1" x14ac:dyDescent="0.25">
      <c r="B320" s="36">
        <v>39732</v>
      </c>
      <c r="C320" s="37" t="s">
        <v>11</v>
      </c>
      <c r="D320" s="36" t="s">
        <v>6</v>
      </c>
      <c r="E320" s="38">
        <v>13500</v>
      </c>
      <c r="F320" s="38">
        <v>4820</v>
      </c>
      <c r="G320" s="39" t="s">
        <v>21</v>
      </c>
    </row>
    <row r="321" spans="2:7" s="35" customFormat="1" x14ac:dyDescent="0.25">
      <c r="B321" s="36">
        <v>38822</v>
      </c>
      <c r="C321" s="37" t="s">
        <v>13</v>
      </c>
      <c r="D321" s="36" t="s">
        <v>12</v>
      </c>
      <c r="E321" s="38">
        <v>11800</v>
      </c>
      <c r="F321" s="38">
        <v>2020</v>
      </c>
      <c r="G321" s="39" t="s">
        <v>7</v>
      </c>
    </row>
    <row r="322" spans="2:7" s="35" customFormat="1" x14ac:dyDescent="0.25">
      <c r="B322" s="36">
        <v>38637</v>
      </c>
      <c r="C322" s="37" t="s">
        <v>30</v>
      </c>
      <c r="D322" s="36" t="s">
        <v>16</v>
      </c>
      <c r="E322" s="38">
        <v>14700</v>
      </c>
      <c r="F322" s="38">
        <v>3940</v>
      </c>
      <c r="G322" s="39" t="s">
        <v>10</v>
      </c>
    </row>
    <row r="323" spans="2:7" s="35" customFormat="1" x14ac:dyDescent="0.25">
      <c r="B323" s="36">
        <v>39225</v>
      </c>
      <c r="C323" s="37" t="s">
        <v>30</v>
      </c>
      <c r="D323" s="36" t="s">
        <v>29</v>
      </c>
      <c r="E323" s="38">
        <v>12300</v>
      </c>
      <c r="F323" s="38">
        <v>4700</v>
      </c>
      <c r="G323" s="39" t="s">
        <v>10</v>
      </c>
    </row>
    <row r="324" spans="2:7" s="35" customFormat="1" x14ac:dyDescent="0.25">
      <c r="B324" s="36">
        <v>38641</v>
      </c>
      <c r="C324" s="37" t="s">
        <v>17</v>
      </c>
      <c r="D324" s="36" t="s">
        <v>18</v>
      </c>
      <c r="E324" s="38">
        <v>13150</v>
      </c>
      <c r="F324" s="38">
        <v>3280</v>
      </c>
      <c r="G324" s="39" t="s">
        <v>14</v>
      </c>
    </row>
    <row r="325" spans="2:7" s="35" customFormat="1" x14ac:dyDescent="0.25">
      <c r="B325" s="36">
        <v>38515</v>
      </c>
      <c r="C325" s="37" t="s">
        <v>24</v>
      </c>
      <c r="D325" s="36" t="s">
        <v>32</v>
      </c>
      <c r="E325" s="38">
        <v>10250</v>
      </c>
      <c r="F325" s="38">
        <v>5660</v>
      </c>
      <c r="G325" s="39" t="s">
        <v>7</v>
      </c>
    </row>
    <row r="326" spans="2:7" s="35" customFormat="1" x14ac:dyDescent="0.25">
      <c r="B326" s="36">
        <v>38617</v>
      </c>
      <c r="C326" s="37" t="s">
        <v>19</v>
      </c>
      <c r="D326" s="36" t="s">
        <v>32</v>
      </c>
      <c r="E326" s="38">
        <v>12300</v>
      </c>
      <c r="F326" s="38">
        <v>3420</v>
      </c>
      <c r="G326" s="39" t="s">
        <v>7</v>
      </c>
    </row>
    <row r="327" spans="2:7" s="35" customFormat="1" x14ac:dyDescent="0.25">
      <c r="B327" s="36">
        <v>38465</v>
      </c>
      <c r="C327" s="37" t="s">
        <v>30</v>
      </c>
      <c r="D327" s="36" t="s">
        <v>27</v>
      </c>
      <c r="E327" s="38">
        <v>14700</v>
      </c>
      <c r="F327" s="38">
        <v>5680</v>
      </c>
      <c r="G327" s="39" t="s">
        <v>14</v>
      </c>
    </row>
    <row r="328" spans="2:7" s="35" customFormat="1" x14ac:dyDescent="0.25">
      <c r="B328" s="36">
        <v>39203</v>
      </c>
      <c r="C328" s="37" t="s">
        <v>31</v>
      </c>
      <c r="D328" s="36" t="s">
        <v>16</v>
      </c>
      <c r="E328" s="38">
        <v>14350</v>
      </c>
      <c r="F328" s="38">
        <v>5100</v>
      </c>
      <c r="G328" s="39" t="s">
        <v>10</v>
      </c>
    </row>
    <row r="329" spans="2:7" s="35" customFormat="1" x14ac:dyDescent="0.25">
      <c r="B329" s="36">
        <v>38684</v>
      </c>
      <c r="C329" s="37" t="s">
        <v>22</v>
      </c>
      <c r="D329" s="36" t="s">
        <v>29</v>
      </c>
      <c r="E329" s="38">
        <v>12950</v>
      </c>
      <c r="F329" s="38">
        <v>4440</v>
      </c>
      <c r="G329" s="39" t="s">
        <v>10</v>
      </c>
    </row>
    <row r="330" spans="2:7" s="35" customFormat="1" x14ac:dyDescent="0.25">
      <c r="B330" s="36">
        <v>39549</v>
      </c>
      <c r="C330" s="37" t="s">
        <v>17</v>
      </c>
      <c r="D330" s="36" t="s">
        <v>18</v>
      </c>
      <c r="E330" s="38">
        <v>13700</v>
      </c>
      <c r="F330" s="38">
        <v>2520</v>
      </c>
      <c r="G330" s="39" t="s">
        <v>14</v>
      </c>
    </row>
    <row r="331" spans="2:7" s="35" customFormat="1" x14ac:dyDescent="0.25">
      <c r="B331" s="36">
        <v>38850</v>
      </c>
      <c r="C331" s="37" t="s">
        <v>31</v>
      </c>
      <c r="D331" s="36" t="s">
        <v>20</v>
      </c>
      <c r="E331" s="38">
        <v>13550</v>
      </c>
      <c r="F331" s="38">
        <v>5000</v>
      </c>
      <c r="G331" s="39" t="s">
        <v>21</v>
      </c>
    </row>
    <row r="332" spans="2:7" s="35" customFormat="1" x14ac:dyDescent="0.25">
      <c r="B332" s="36">
        <v>39740</v>
      </c>
      <c r="C332" s="37" t="s">
        <v>19</v>
      </c>
      <c r="D332" s="36" t="s">
        <v>12</v>
      </c>
      <c r="E332" s="38">
        <v>11500</v>
      </c>
      <c r="F332" s="38">
        <v>4540</v>
      </c>
      <c r="G332" s="39" t="s">
        <v>14</v>
      </c>
    </row>
    <row r="333" spans="2:7" s="35" customFormat="1" x14ac:dyDescent="0.25">
      <c r="B333" s="36">
        <v>38956</v>
      </c>
      <c r="C333" s="37" t="s">
        <v>17</v>
      </c>
      <c r="D333" s="36" t="s">
        <v>29</v>
      </c>
      <c r="E333" s="38">
        <v>11550</v>
      </c>
      <c r="F333" s="38">
        <v>5100</v>
      </c>
      <c r="G333" s="39" t="s">
        <v>7</v>
      </c>
    </row>
    <row r="334" spans="2:7" s="35" customFormat="1" x14ac:dyDescent="0.25">
      <c r="B334" s="36">
        <v>39467</v>
      </c>
      <c r="C334" s="37" t="s">
        <v>26</v>
      </c>
      <c r="D334" s="36" t="s">
        <v>16</v>
      </c>
      <c r="E334" s="38">
        <v>13850</v>
      </c>
      <c r="F334" s="38">
        <v>5060</v>
      </c>
      <c r="G334" s="39" t="s">
        <v>21</v>
      </c>
    </row>
    <row r="335" spans="2:7" s="35" customFormat="1" x14ac:dyDescent="0.25">
      <c r="B335" s="36">
        <v>39754</v>
      </c>
      <c r="C335" s="37" t="s">
        <v>31</v>
      </c>
      <c r="D335" s="36" t="s">
        <v>12</v>
      </c>
      <c r="E335" s="38">
        <v>14500</v>
      </c>
      <c r="F335" s="38">
        <v>5220</v>
      </c>
      <c r="G335" s="39" t="s">
        <v>7</v>
      </c>
    </row>
    <row r="336" spans="2:7" s="35" customFormat="1" x14ac:dyDescent="0.25">
      <c r="B336" s="36">
        <v>39355</v>
      </c>
      <c r="C336" s="37" t="s">
        <v>26</v>
      </c>
      <c r="D336" s="36" t="s">
        <v>29</v>
      </c>
      <c r="E336" s="38">
        <v>13250</v>
      </c>
      <c r="F336" s="38">
        <v>4060</v>
      </c>
      <c r="G336" s="39" t="s">
        <v>14</v>
      </c>
    </row>
    <row r="337" spans="2:7" s="35" customFormat="1" x14ac:dyDescent="0.25">
      <c r="B337" s="36">
        <v>38366</v>
      </c>
      <c r="C337" s="37" t="s">
        <v>5</v>
      </c>
      <c r="D337" s="36" t="s">
        <v>9</v>
      </c>
      <c r="E337" s="38">
        <v>10850</v>
      </c>
      <c r="F337" s="38">
        <v>2220</v>
      </c>
      <c r="G337" s="39" t="s">
        <v>14</v>
      </c>
    </row>
    <row r="338" spans="2:7" s="35" customFormat="1" x14ac:dyDescent="0.25">
      <c r="B338" s="36">
        <v>39704</v>
      </c>
      <c r="C338" s="37" t="s">
        <v>17</v>
      </c>
      <c r="D338" s="36" t="s">
        <v>20</v>
      </c>
      <c r="E338" s="38">
        <v>10050</v>
      </c>
      <c r="F338" s="38">
        <v>4300</v>
      </c>
      <c r="G338" s="39" t="s">
        <v>21</v>
      </c>
    </row>
    <row r="339" spans="2:7" s="35" customFormat="1" x14ac:dyDescent="0.25">
      <c r="B339" s="36">
        <v>38783</v>
      </c>
      <c r="C339" s="37" t="s">
        <v>22</v>
      </c>
      <c r="D339" s="36" t="s">
        <v>29</v>
      </c>
      <c r="E339" s="38">
        <v>13600</v>
      </c>
      <c r="F339" s="38">
        <v>5280</v>
      </c>
      <c r="G339" s="39" t="s">
        <v>14</v>
      </c>
    </row>
    <row r="340" spans="2:7" s="35" customFormat="1" x14ac:dyDescent="0.25">
      <c r="B340" s="36">
        <v>38712</v>
      </c>
      <c r="C340" s="37" t="s">
        <v>19</v>
      </c>
      <c r="D340" s="36" t="s">
        <v>28</v>
      </c>
      <c r="E340" s="38">
        <v>12300</v>
      </c>
      <c r="F340" s="38">
        <v>2120</v>
      </c>
      <c r="G340" s="39" t="s">
        <v>14</v>
      </c>
    </row>
    <row r="341" spans="2:7" s="35" customFormat="1" x14ac:dyDescent="0.25">
      <c r="B341" s="36">
        <v>39330</v>
      </c>
      <c r="C341" s="37" t="s">
        <v>8</v>
      </c>
      <c r="D341" s="36" t="s">
        <v>6</v>
      </c>
      <c r="E341" s="38">
        <v>14750</v>
      </c>
      <c r="F341" s="38">
        <v>4180</v>
      </c>
      <c r="G341" s="39" t="s">
        <v>10</v>
      </c>
    </row>
    <row r="342" spans="2:7" s="35" customFormat="1" x14ac:dyDescent="0.25">
      <c r="B342" s="36">
        <v>39529</v>
      </c>
      <c r="C342" s="37" t="s">
        <v>24</v>
      </c>
      <c r="D342" s="36" t="s">
        <v>29</v>
      </c>
      <c r="E342" s="38">
        <v>11950</v>
      </c>
      <c r="F342" s="38">
        <v>4900</v>
      </c>
      <c r="G342" s="39" t="s">
        <v>10</v>
      </c>
    </row>
    <row r="343" spans="2:7" s="35" customFormat="1" x14ac:dyDescent="0.25">
      <c r="B343" s="36">
        <v>38815</v>
      </c>
      <c r="C343" s="37" t="s">
        <v>24</v>
      </c>
      <c r="D343" s="36" t="s">
        <v>23</v>
      </c>
      <c r="E343" s="38">
        <v>12600</v>
      </c>
      <c r="F343" s="38">
        <v>2920</v>
      </c>
      <c r="G343" s="39" t="s">
        <v>21</v>
      </c>
    </row>
    <row r="344" spans="2:7" s="35" customFormat="1" x14ac:dyDescent="0.25">
      <c r="B344" s="36">
        <v>39794</v>
      </c>
      <c r="C344" s="37" t="s">
        <v>15</v>
      </c>
      <c r="D344" s="36" t="s">
        <v>6</v>
      </c>
      <c r="E344" s="38">
        <v>12650</v>
      </c>
      <c r="F344" s="38">
        <v>3960</v>
      </c>
      <c r="G344" s="39" t="s">
        <v>7</v>
      </c>
    </row>
    <row r="345" spans="2:7" s="35" customFormat="1" x14ac:dyDescent="0.25">
      <c r="B345" s="36">
        <v>39367</v>
      </c>
      <c r="C345" s="37" t="s">
        <v>31</v>
      </c>
      <c r="D345" s="36" t="s">
        <v>32</v>
      </c>
      <c r="E345" s="38">
        <v>11800</v>
      </c>
      <c r="F345" s="38">
        <v>4220</v>
      </c>
      <c r="G345" s="39" t="s">
        <v>14</v>
      </c>
    </row>
    <row r="346" spans="2:7" s="35" customFormat="1" x14ac:dyDescent="0.25">
      <c r="B346" s="36">
        <v>39771</v>
      </c>
      <c r="C346" s="37" t="s">
        <v>30</v>
      </c>
      <c r="D346" s="36" t="s">
        <v>20</v>
      </c>
      <c r="E346" s="38">
        <v>13050</v>
      </c>
      <c r="F346" s="38">
        <v>3560</v>
      </c>
      <c r="G346" s="39" t="s">
        <v>7</v>
      </c>
    </row>
    <row r="347" spans="2:7" s="35" customFormat="1" x14ac:dyDescent="0.25">
      <c r="B347" s="36">
        <v>39254</v>
      </c>
      <c r="C347" s="37" t="s">
        <v>26</v>
      </c>
      <c r="D347" s="36" t="s">
        <v>28</v>
      </c>
      <c r="E347" s="38">
        <v>11550</v>
      </c>
      <c r="F347" s="38">
        <v>3380</v>
      </c>
      <c r="G347" s="39" t="s">
        <v>21</v>
      </c>
    </row>
    <row r="348" spans="2:7" s="35" customFormat="1" x14ac:dyDescent="0.25">
      <c r="B348" s="36">
        <v>39521</v>
      </c>
      <c r="C348" s="37" t="s">
        <v>19</v>
      </c>
      <c r="D348" s="36" t="s">
        <v>29</v>
      </c>
      <c r="E348" s="38">
        <v>14200</v>
      </c>
      <c r="F348" s="38">
        <v>3920</v>
      </c>
      <c r="G348" s="39" t="s">
        <v>7</v>
      </c>
    </row>
    <row r="349" spans="2:7" s="35" customFormat="1" x14ac:dyDescent="0.25">
      <c r="B349" s="36">
        <v>38832</v>
      </c>
      <c r="C349" s="37" t="s">
        <v>19</v>
      </c>
      <c r="D349" s="36" t="s">
        <v>9</v>
      </c>
      <c r="E349" s="38">
        <v>11650</v>
      </c>
      <c r="F349" s="38">
        <v>3260</v>
      </c>
      <c r="G349" s="39" t="s">
        <v>21</v>
      </c>
    </row>
    <row r="350" spans="2:7" s="35" customFormat="1" x14ac:dyDescent="0.25">
      <c r="B350" s="36">
        <v>39395</v>
      </c>
      <c r="C350" s="37" t="s">
        <v>17</v>
      </c>
      <c r="D350" s="36" t="s">
        <v>28</v>
      </c>
      <c r="E350" s="38">
        <v>10200</v>
      </c>
      <c r="F350" s="38">
        <v>4600</v>
      </c>
      <c r="G350" s="39" t="s">
        <v>21</v>
      </c>
    </row>
    <row r="351" spans="2:7" s="35" customFormat="1" x14ac:dyDescent="0.25">
      <c r="B351" s="36">
        <v>38525</v>
      </c>
      <c r="C351" s="37" t="s">
        <v>19</v>
      </c>
      <c r="D351" s="36" t="s">
        <v>9</v>
      </c>
      <c r="E351" s="38">
        <v>15000</v>
      </c>
      <c r="F351" s="38">
        <v>3080</v>
      </c>
      <c r="G351" s="39" t="s">
        <v>21</v>
      </c>
    </row>
    <row r="352" spans="2:7" s="35" customFormat="1" x14ac:dyDescent="0.25">
      <c r="B352" s="36">
        <v>38559</v>
      </c>
      <c r="C352" s="37" t="s">
        <v>26</v>
      </c>
      <c r="D352" s="36" t="s">
        <v>16</v>
      </c>
      <c r="E352" s="38">
        <v>12400</v>
      </c>
      <c r="F352" s="38">
        <v>5500</v>
      </c>
      <c r="G352" s="39" t="s">
        <v>14</v>
      </c>
    </row>
    <row r="353" spans="2:7" s="35" customFormat="1" x14ac:dyDescent="0.25">
      <c r="B353" s="36">
        <v>39304</v>
      </c>
      <c r="C353" s="37" t="s">
        <v>8</v>
      </c>
      <c r="D353" s="36" t="s">
        <v>18</v>
      </c>
      <c r="E353" s="38">
        <v>11400</v>
      </c>
      <c r="F353" s="38">
        <v>5120</v>
      </c>
      <c r="G353" s="39" t="s">
        <v>21</v>
      </c>
    </row>
    <row r="354" spans="2:7" s="35" customFormat="1" x14ac:dyDescent="0.25">
      <c r="B354" s="36">
        <v>39365</v>
      </c>
      <c r="C354" s="37" t="s">
        <v>13</v>
      </c>
      <c r="D354" s="36" t="s">
        <v>18</v>
      </c>
      <c r="E354" s="38">
        <v>12800</v>
      </c>
      <c r="F354" s="38">
        <v>3320</v>
      </c>
      <c r="G354" s="39" t="s">
        <v>10</v>
      </c>
    </row>
    <row r="355" spans="2:7" s="35" customFormat="1" x14ac:dyDescent="0.25">
      <c r="B355" s="36">
        <v>39253</v>
      </c>
      <c r="C355" s="37" t="s">
        <v>24</v>
      </c>
      <c r="D355" s="36" t="s">
        <v>27</v>
      </c>
      <c r="E355" s="38">
        <v>10600</v>
      </c>
      <c r="F355" s="38">
        <v>5060</v>
      </c>
      <c r="G355" s="39" t="s">
        <v>10</v>
      </c>
    </row>
    <row r="356" spans="2:7" s="35" customFormat="1" x14ac:dyDescent="0.25">
      <c r="B356" s="36">
        <v>39203</v>
      </c>
      <c r="C356" s="37" t="s">
        <v>26</v>
      </c>
      <c r="D356" s="36" t="s">
        <v>28</v>
      </c>
      <c r="E356" s="38">
        <v>12850</v>
      </c>
      <c r="F356" s="38">
        <v>2880</v>
      </c>
      <c r="G356" s="39" t="s">
        <v>21</v>
      </c>
    </row>
    <row r="357" spans="2:7" s="35" customFormat="1" x14ac:dyDescent="0.25">
      <c r="B357" s="36">
        <v>39703</v>
      </c>
      <c r="C357" s="37" t="s">
        <v>5</v>
      </c>
      <c r="D357" s="36" t="s">
        <v>12</v>
      </c>
      <c r="E357" s="38">
        <v>13900</v>
      </c>
      <c r="F357" s="38">
        <v>4240</v>
      </c>
      <c r="G357" s="39" t="s">
        <v>21</v>
      </c>
    </row>
    <row r="358" spans="2:7" s="35" customFormat="1" x14ac:dyDescent="0.25">
      <c r="B358" s="36">
        <v>38866</v>
      </c>
      <c r="C358" s="37" t="s">
        <v>15</v>
      </c>
      <c r="D358" s="36" t="s">
        <v>29</v>
      </c>
      <c r="E358" s="38">
        <v>14650</v>
      </c>
      <c r="F358" s="38">
        <v>5040</v>
      </c>
      <c r="G358" s="39" t="s">
        <v>7</v>
      </c>
    </row>
    <row r="359" spans="2:7" s="35" customFormat="1" x14ac:dyDescent="0.25">
      <c r="B359" s="36">
        <v>39398</v>
      </c>
      <c r="C359" s="37" t="s">
        <v>5</v>
      </c>
      <c r="D359" s="36" t="s">
        <v>12</v>
      </c>
      <c r="E359" s="38">
        <v>13700</v>
      </c>
      <c r="F359" s="38">
        <v>4040</v>
      </c>
      <c r="G359" s="39" t="s">
        <v>7</v>
      </c>
    </row>
    <row r="360" spans="2:7" s="35" customFormat="1" x14ac:dyDescent="0.25">
      <c r="B360" s="36">
        <v>38541</v>
      </c>
      <c r="C360" s="37" t="s">
        <v>8</v>
      </c>
      <c r="D360" s="36" t="s">
        <v>25</v>
      </c>
      <c r="E360" s="38">
        <v>14600</v>
      </c>
      <c r="F360" s="38">
        <v>5280</v>
      </c>
      <c r="G360" s="39" t="s">
        <v>7</v>
      </c>
    </row>
    <row r="361" spans="2:7" s="35" customFormat="1" x14ac:dyDescent="0.25">
      <c r="B361" s="36">
        <v>39764</v>
      </c>
      <c r="C361" s="37" t="s">
        <v>19</v>
      </c>
      <c r="D361" s="36" t="s">
        <v>9</v>
      </c>
      <c r="E361" s="38">
        <v>11400</v>
      </c>
      <c r="F361" s="38">
        <v>3680</v>
      </c>
      <c r="G361" s="39" t="s">
        <v>21</v>
      </c>
    </row>
    <row r="362" spans="2:7" s="35" customFormat="1" x14ac:dyDescent="0.25">
      <c r="B362" s="36">
        <v>39468</v>
      </c>
      <c r="C362" s="37" t="s">
        <v>5</v>
      </c>
      <c r="D362" s="36" t="s">
        <v>18</v>
      </c>
      <c r="E362" s="38">
        <v>10050</v>
      </c>
      <c r="F362" s="38">
        <v>3700</v>
      </c>
      <c r="G362" s="39" t="s">
        <v>14</v>
      </c>
    </row>
    <row r="363" spans="2:7" s="35" customFormat="1" x14ac:dyDescent="0.25">
      <c r="B363" s="36">
        <v>38514</v>
      </c>
      <c r="C363" s="37" t="s">
        <v>15</v>
      </c>
      <c r="D363" s="36" t="s">
        <v>28</v>
      </c>
      <c r="E363" s="38">
        <v>10950</v>
      </c>
      <c r="F363" s="38">
        <v>5600</v>
      </c>
      <c r="G363" s="39" t="s">
        <v>21</v>
      </c>
    </row>
    <row r="364" spans="2:7" s="35" customFormat="1" x14ac:dyDescent="0.25">
      <c r="B364" s="36">
        <v>39568</v>
      </c>
      <c r="C364" s="37" t="s">
        <v>30</v>
      </c>
      <c r="D364" s="36" t="s">
        <v>18</v>
      </c>
      <c r="E364" s="38">
        <v>12300</v>
      </c>
      <c r="F364" s="38">
        <v>2420</v>
      </c>
      <c r="G364" s="39" t="s">
        <v>14</v>
      </c>
    </row>
    <row r="365" spans="2:7" s="35" customFormat="1" x14ac:dyDescent="0.25">
      <c r="B365" s="36">
        <v>39312</v>
      </c>
      <c r="C365" s="37" t="s">
        <v>8</v>
      </c>
      <c r="D365" s="36" t="s">
        <v>6</v>
      </c>
      <c r="E365" s="38">
        <v>10100</v>
      </c>
      <c r="F365" s="38">
        <v>3080</v>
      </c>
      <c r="G365" s="39" t="s">
        <v>7</v>
      </c>
    </row>
    <row r="366" spans="2:7" s="35" customFormat="1" x14ac:dyDescent="0.25">
      <c r="B366" s="36">
        <v>38738</v>
      </c>
      <c r="C366" s="37" t="s">
        <v>24</v>
      </c>
      <c r="D366" s="36" t="s">
        <v>6</v>
      </c>
      <c r="E366" s="38">
        <v>13750</v>
      </c>
      <c r="F366" s="38">
        <v>3340</v>
      </c>
      <c r="G366" s="39" t="s">
        <v>10</v>
      </c>
    </row>
    <row r="367" spans="2:7" s="35" customFormat="1" x14ac:dyDescent="0.25">
      <c r="B367" s="36">
        <v>39046</v>
      </c>
      <c r="C367" s="37" t="s">
        <v>17</v>
      </c>
      <c r="D367" s="36" t="s">
        <v>9</v>
      </c>
      <c r="E367" s="38">
        <v>14900</v>
      </c>
      <c r="F367" s="38">
        <v>4640</v>
      </c>
      <c r="G367" s="39" t="s">
        <v>10</v>
      </c>
    </row>
    <row r="368" spans="2:7" s="35" customFormat="1" x14ac:dyDescent="0.25">
      <c r="B368" s="36">
        <v>38767</v>
      </c>
      <c r="C368" s="37" t="s">
        <v>22</v>
      </c>
      <c r="D368" s="36" t="s">
        <v>29</v>
      </c>
      <c r="E368" s="38">
        <v>13300</v>
      </c>
      <c r="F368" s="38">
        <v>3780</v>
      </c>
      <c r="G368" s="39" t="s">
        <v>21</v>
      </c>
    </row>
    <row r="369" spans="2:7" s="35" customFormat="1" x14ac:dyDescent="0.25">
      <c r="B369" s="36">
        <v>38809</v>
      </c>
      <c r="C369" s="37" t="s">
        <v>5</v>
      </c>
      <c r="D369" s="36" t="s">
        <v>9</v>
      </c>
      <c r="E369" s="38">
        <v>13100</v>
      </c>
      <c r="F369" s="38">
        <v>2060</v>
      </c>
      <c r="G369" s="39" t="s">
        <v>14</v>
      </c>
    </row>
    <row r="370" spans="2:7" s="35" customFormat="1" x14ac:dyDescent="0.25">
      <c r="B370" s="36">
        <v>39130</v>
      </c>
      <c r="C370" s="37" t="s">
        <v>13</v>
      </c>
      <c r="D370" s="36" t="s">
        <v>28</v>
      </c>
      <c r="E370" s="38">
        <v>10800</v>
      </c>
      <c r="F370" s="38">
        <v>2660</v>
      </c>
      <c r="G370" s="39" t="s">
        <v>10</v>
      </c>
    </row>
    <row r="371" spans="2:7" s="35" customFormat="1" x14ac:dyDescent="0.25">
      <c r="B371" s="36">
        <v>39466</v>
      </c>
      <c r="C371" s="37" t="s">
        <v>26</v>
      </c>
      <c r="D371" s="36" t="s">
        <v>9</v>
      </c>
      <c r="E371" s="38">
        <v>10450</v>
      </c>
      <c r="F371" s="38">
        <v>3120</v>
      </c>
      <c r="G371" s="39" t="s">
        <v>7</v>
      </c>
    </row>
    <row r="372" spans="2:7" s="35" customFormat="1" x14ac:dyDescent="0.25">
      <c r="B372" s="36">
        <v>39795</v>
      </c>
      <c r="C372" s="37" t="s">
        <v>24</v>
      </c>
      <c r="D372" s="36" t="s">
        <v>18</v>
      </c>
      <c r="E372" s="38">
        <v>14750</v>
      </c>
      <c r="F372" s="38">
        <v>2120</v>
      </c>
      <c r="G372" s="39" t="s">
        <v>21</v>
      </c>
    </row>
    <row r="373" spans="2:7" s="35" customFormat="1" x14ac:dyDescent="0.25">
      <c r="B373" s="36">
        <v>38429</v>
      </c>
      <c r="C373" s="37" t="s">
        <v>22</v>
      </c>
      <c r="D373" s="36" t="s">
        <v>28</v>
      </c>
      <c r="E373" s="38">
        <v>14700</v>
      </c>
      <c r="F373" s="38">
        <v>3180</v>
      </c>
      <c r="G373" s="39" t="s">
        <v>7</v>
      </c>
    </row>
    <row r="374" spans="2:7" s="35" customFormat="1" x14ac:dyDescent="0.25">
      <c r="B374" s="36">
        <v>39530</v>
      </c>
      <c r="C374" s="37" t="s">
        <v>30</v>
      </c>
      <c r="D374" s="36" t="s">
        <v>18</v>
      </c>
      <c r="E374" s="38">
        <v>14700</v>
      </c>
      <c r="F374" s="38">
        <v>3760</v>
      </c>
      <c r="G374" s="39" t="s">
        <v>10</v>
      </c>
    </row>
    <row r="375" spans="2:7" s="35" customFormat="1" x14ac:dyDescent="0.25">
      <c r="B375" s="36">
        <v>39088</v>
      </c>
      <c r="C375" s="37" t="s">
        <v>11</v>
      </c>
      <c r="D375" s="36" t="s">
        <v>23</v>
      </c>
      <c r="E375" s="38">
        <v>12850</v>
      </c>
      <c r="F375" s="38">
        <v>5380</v>
      </c>
      <c r="G375" s="39" t="s">
        <v>21</v>
      </c>
    </row>
    <row r="376" spans="2:7" s="35" customFormat="1" x14ac:dyDescent="0.25">
      <c r="B376" s="36">
        <v>39521</v>
      </c>
      <c r="C376" s="37" t="s">
        <v>13</v>
      </c>
      <c r="D376" s="36" t="s">
        <v>6</v>
      </c>
      <c r="E376" s="38">
        <v>11300</v>
      </c>
      <c r="F376" s="38">
        <v>5340</v>
      </c>
      <c r="G376" s="39" t="s">
        <v>14</v>
      </c>
    </row>
    <row r="377" spans="2:7" s="35" customFormat="1" x14ac:dyDescent="0.25">
      <c r="B377" s="36">
        <v>39296</v>
      </c>
      <c r="C377" s="37" t="s">
        <v>22</v>
      </c>
      <c r="D377" s="36" t="s">
        <v>27</v>
      </c>
      <c r="E377" s="38">
        <v>12100</v>
      </c>
      <c r="F377" s="38">
        <v>4540</v>
      </c>
      <c r="G377" s="39" t="s">
        <v>10</v>
      </c>
    </row>
    <row r="378" spans="2:7" s="35" customFormat="1" x14ac:dyDescent="0.25">
      <c r="B378" s="36">
        <v>38981</v>
      </c>
      <c r="C378" s="37" t="s">
        <v>11</v>
      </c>
      <c r="D378" s="36" t="s">
        <v>20</v>
      </c>
      <c r="E378" s="38">
        <v>13600</v>
      </c>
      <c r="F378" s="38">
        <v>2460</v>
      </c>
      <c r="G378" s="39" t="s">
        <v>14</v>
      </c>
    </row>
    <row r="379" spans="2:7" s="35" customFormat="1" x14ac:dyDescent="0.25">
      <c r="B379" s="36">
        <v>39696</v>
      </c>
      <c r="C379" s="37" t="s">
        <v>8</v>
      </c>
      <c r="D379" s="36" t="s">
        <v>12</v>
      </c>
      <c r="E379" s="38">
        <v>10100</v>
      </c>
      <c r="F379" s="38">
        <v>2720</v>
      </c>
      <c r="G379" s="39" t="s">
        <v>21</v>
      </c>
    </row>
    <row r="380" spans="2:7" s="35" customFormat="1" x14ac:dyDescent="0.25">
      <c r="B380" s="36">
        <v>38908</v>
      </c>
      <c r="C380" s="37" t="s">
        <v>22</v>
      </c>
      <c r="D380" s="36" t="s">
        <v>12</v>
      </c>
      <c r="E380" s="38">
        <v>13750</v>
      </c>
      <c r="F380" s="38">
        <v>4600</v>
      </c>
      <c r="G380" s="39" t="s">
        <v>14</v>
      </c>
    </row>
    <row r="381" spans="2:7" s="35" customFormat="1" x14ac:dyDescent="0.25">
      <c r="B381" s="36">
        <v>38541</v>
      </c>
      <c r="C381" s="37" t="s">
        <v>17</v>
      </c>
      <c r="D381" s="36" t="s">
        <v>29</v>
      </c>
      <c r="E381" s="38">
        <v>10150</v>
      </c>
      <c r="F381" s="38">
        <v>3560</v>
      </c>
      <c r="G381" s="39" t="s">
        <v>14</v>
      </c>
    </row>
    <row r="382" spans="2:7" s="35" customFormat="1" x14ac:dyDescent="0.25">
      <c r="B382" s="36">
        <v>39507</v>
      </c>
      <c r="C382" s="37" t="s">
        <v>8</v>
      </c>
      <c r="D382" s="36" t="s">
        <v>16</v>
      </c>
      <c r="E382" s="38">
        <v>13100</v>
      </c>
      <c r="F382" s="38">
        <v>2040</v>
      </c>
      <c r="G382" s="39" t="s">
        <v>14</v>
      </c>
    </row>
    <row r="383" spans="2:7" s="35" customFormat="1" x14ac:dyDescent="0.25">
      <c r="B383" s="36">
        <v>38988</v>
      </c>
      <c r="C383" s="37" t="s">
        <v>24</v>
      </c>
      <c r="D383" s="36" t="s">
        <v>6</v>
      </c>
      <c r="E383" s="38">
        <v>10300</v>
      </c>
      <c r="F383" s="38">
        <v>4040</v>
      </c>
      <c r="G383" s="39" t="s">
        <v>10</v>
      </c>
    </row>
    <row r="384" spans="2:7" s="35" customFormat="1" x14ac:dyDescent="0.25">
      <c r="B384" s="36">
        <v>38606</v>
      </c>
      <c r="C384" s="37" t="s">
        <v>15</v>
      </c>
      <c r="D384" s="36" t="s">
        <v>23</v>
      </c>
      <c r="E384" s="38">
        <v>11600</v>
      </c>
      <c r="F384" s="38">
        <v>2060</v>
      </c>
      <c r="G384" s="39" t="s">
        <v>7</v>
      </c>
    </row>
    <row r="385" spans="2:7" s="35" customFormat="1" x14ac:dyDescent="0.25">
      <c r="B385" s="36">
        <v>39736</v>
      </c>
      <c r="C385" s="37" t="s">
        <v>31</v>
      </c>
      <c r="D385" s="36" t="s">
        <v>16</v>
      </c>
      <c r="E385" s="38">
        <v>12400</v>
      </c>
      <c r="F385" s="38">
        <v>4020</v>
      </c>
      <c r="G385" s="39" t="s">
        <v>14</v>
      </c>
    </row>
    <row r="386" spans="2:7" s="35" customFormat="1" x14ac:dyDescent="0.25">
      <c r="B386" s="36">
        <v>38848</v>
      </c>
      <c r="C386" s="37" t="s">
        <v>17</v>
      </c>
      <c r="D386" s="36" t="s">
        <v>16</v>
      </c>
      <c r="E386" s="38">
        <v>14900</v>
      </c>
      <c r="F386" s="38">
        <v>2820</v>
      </c>
      <c r="G386" s="39" t="s">
        <v>14</v>
      </c>
    </row>
    <row r="387" spans="2:7" s="35" customFormat="1" x14ac:dyDescent="0.25">
      <c r="B387" s="36">
        <v>39498</v>
      </c>
      <c r="C387" s="37" t="s">
        <v>13</v>
      </c>
      <c r="D387" s="36" t="s">
        <v>23</v>
      </c>
      <c r="E387" s="38">
        <v>10300</v>
      </c>
      <c r="F387" s="38">
        <v>4600</v>
      </c>
      <c r="G387" s="39" t="s">
        <v>14</v>
      </c>
    </row>
    <row r="388" spans="2:7" s="35" customFormat="1" x14ac:dyDescent="0.25">
      <c r="B388" s="36">
        <v>39810</v>
      </c>
      <c r="C388" s="37" t="s">
        <v>8</v>
      </c>
      <c r="D388" s="36" t="s">
        <v>16</v>
      </c>
      <c r="E388" s="38">
        <v>13450</v>
      </c>
      <c r="F388" s="38">
        <v>3140</v>
      </c>
      <c r="G388" s="39" t="s">
        <v>10</v>
      </c>
    </row>
    <row r="389" spans="2:7" s="35" customFormat="1" x14ac:dyDescent="0.25">
      <c r="B389" s="36">
        <v>39138</v>
      </c>
      <c r="C389" s="37" t="s">
        <v>5</v>
      </c>
      <c r="D389" s="36" t="s">
        <v>18</v>
      </c>
      <c r="E389" s="38">
        <v>13900</v>
      </c>
      <c r="F389" s="38">
        <v>3020</v>
      </c>
      <c r="G389" s="39" t="s">
        <v>7</v>
      </c>
    </row>
    <row r="390" spans="2:7" s="35" customFormat="1" x14ac:dyDescent="0.25">
      <c r="B390" s="36">
        <v>39693</v>
      </c>
      <c r="C390" s="37" t="s">
        <v>24</v>
      </c>
      <c r="D390" s="36" t="s">
        <v>23</v>
      </c>
      <c r="E390" s="38">
        <v>10600</v>
      </c>
      <c r="F390" s="38">
        <v>4080</v>
      </c>
      <c r="G390" s="39" t="s">
        <v>14</v>
      </c>
    </row>
    <row r="391" spans="2:7" s="35" customFormat="1" x14ac:dyDescent="0.25">
      <c r="B391" s="36">
        <v>39251</v>
      </c>
      <c r="C391" s="37" t="s">
        <v>17</v>
      </c>
      <c r="D391" s="36" t="s">
        <v>20</v>
      </c>
      <c r="E391" s="38">
        <v>13350</v>
      </c>
      <c r="F391" s="38">
        <v>4440</v>
      </c>
      <c r="G391" s="39" t="s">
        <v>21</v>
      </c>
    </row>
    <row r="392" spans="2:7" s="35" customFormat="1" x14ac:dyDescent="0.25">
      <c r="B392" s="36">
        <v>39521</v>
      </c>
      <c r="C392" s="37" t="s">
        <v>26</v>
      </c>
      <c r="D392" s="36" t="s">
        <v>29</v>
      </c>
      <c r="E392" s="38">
        <v>11500</v>
      </c>
      <c r="F392" s="38">
        <v>2420</v>
      </c>
      <c r="G392" s="39" t="s">
        <v>7</v>
      </c>
    </row>
    <row r="393" spans="2:7" s="35" customFormat="1" x14ac:dyDescent="0.25">
      <c r="B393" s="36">
        <v>39060</v>
      </c>
      <c r="C393" s="37" t="s">
        <v>26</v>
      </c>
      <c r="D393" s="36" t="s">
        <v>20</v>
      </c>
      <c r="E393" s="38">
        <v>12650</v>
      </c>
      <c r="F393" s="38">
        <v>4160</v>
      </c>
      <c r="G393" s="39" t="s">
        <v>21</v>
      </c>
    </row>
    <row r="394" spans="2:7" s="35" customFormat="1" x14ac:dyDescent="0.25">
      <c r="B394" s="36">
        <v>39703</v>
      </c>
      <c r="C394" s="37" t="s">
        <v>17</v>
      </c>
      <c r="D394" s="36" t="s">
        <v>32</v>
      </c>
      <c r="E394" s="38">
        <v>10050</v>
      </c>
      <c r="F394" s="38">
        <v>3980</v>
      </c>
      <c r="G394" s="39" t="s">
        <v>7</v>
      </c>
    </row>
    <row r="395" spans="2:7" s="35" customFormat="1" x14ac:dyDescent="0.25">
      <c r="B395" s="36">
        <v>38930</v>
      </c>
      <c r="C395" s="37" t="s">
        <v>30</v>
      </c>
      <c r="D395" s="36" t="s">
        <v>9</v>
      </c>
      <c r="E395" s="38">
        <v>14000</v>
      </c>
      <c r="F395" s="38">
        <v>4000</v>
      </c>
      <c r="G395" s="39" t="s">
        <v>10</v>
      </c>
    </row>
    <row r="396" spans="2:7" s="35" customFormat="1" x14ac:dyDescent="0.25">
      <c r="B396" s="36">
        <v>39685</v>
      </c>
      <c r="C396" s="37" t="s">
        <v>5</v>
      </c>
      <c r="D396" s="36" t="s">
        <v>29</v>
      </c>
      <c r="E396" s="38">
        <v>13300</v>
      </c>
      <c r="F396" s="38">
        <v>3520</v>
      </c>
      <c r="G396" s="39" t="s">
        <v>14</v>
      </c>
    </row>
    <row r="397" spans="2:7" s="35" customFormat="1" x14ac:dyDescent="0.25">
      <c r="B397" s="36">
        <v>39478</v>
      </c>
      <c r="C397" s="37" t="s">
        <v>5</v>
      </c>
      <c r="D397" s="36" t="s">
        <v>27</v>
      </c>
      <c r="E397" s="38">
        <v>14650</v>
      </c>
      <c r="F397" s="38">
        <v>4620</v>
      </c>
      <c r="G397" s="39" t="s">
        <v>10</v>
      </c>
    </row>
    <row r="398" spans="2:7" s="35" customFormat="1" x14ac:dyDescent="0.25">
      <c r="B398" s="36">
        <v>38510</v>
      </c>
      <c r="C398" s="37" t="s">
        <v>15</v>
      </c>
      <c r="D398" s="36" t="s">
        <v>20</v>
      </c>
      <c r="E398" s="38">
        <v>10100</v>
      </c>
      <c r="F398" s="38">
        <v>3380</v>
      </c>
      <c r="G398" s="39" t="s">
        <v>10</v>
      </c>
    </row>
    <row r="399" spans="2:7" s="35" customFormat="1" x14ac:dyDescent="0.25">
      <c r="B399" s="36">
        <v>39584</v>
      </c>
      <c r="C399" s="37" t="s">
        <v>5</v>
      </c>
      <c r="D399" s="36" t="s">
        <v>32</v>
      </c>
      <c r="E399" s="38">
        <v>10500</v>
      </c>
      <c r="F399" s="38">
        <v>2800</v>
      </c>
      <c r="G399" s="39" t="s">
        <v>14</v>
      </c>
    </row>
    <row r="400" spans="2:7" s="35" customFormat="1" x14ac:dyDescent="0.25">
      <c r="B400" s="36">
        <v>38566</v>
      </c>
      <c r="C400" s="37" t="s">
        <v>31</v>
      </c>
      <c r="D400" s="36" t="s">
        <v>18</v>
      </c>
      <c r="E400" s="38">
        <v>10550</v>
      </c>
      <c r="F400" s="38">
        <v>2100</v>
      </c>
      <c r="G400" s="39" t="s">
        <v>7</v>
      </c>
    </row>
    <row r="401" spans="2:7" s="35" customFormat="1" x14ac:dyDescent="0.25">
      <c r="B401" s="36">
        <v>38668</v>
      </c>
      <c r="C401" s="37" t="s">
        <v>30</v>
      </c>
      <c r="D401" s="36" t="s">
        <v>9</v>
      </c>
      <c r="E401" s="38">
        <v>13750</v>
      </c>
      <c r="F401" s="38">
        <v>4500</v>
      </c>
      <c r="G401" s="39" t="s">
        <v>10</v>
      </c>
    </row>
    <row r="402" spans="2:7" s="35" customFormat="1" x14ac:dyDescent="0.25">
      <c r="B402" s="36">
        <v>38617</v>
      </c>
      <c r="C402" s="37" t="s">
        <v>30</v>
      </c>
      <c r="D402" s="36" t="s">
        <v>28</v>
      </c>
      <c r="E402" s="38">
        <v>10400</v>
      </c>
      <c r="F402" s="38">
        <v>3540</v>
      </c>
      <c r="G402" s="39" t="s">
        <v>7</v>
      </c>
    </row>
    <row r="403" spans="2:7" s="35" customFormat="1" x14ac:dyDescent="0.25">
      <c r="B403" s="36">
        <v>39701</v>
      </c>
      <c r="C403" s="37" t="s">
        <v>13</v>
      </c>
      <c r="D403" s="36" t="s">
        <v>27</v>
      </c>
      <c r="E403" s="38">
        <v>13750</v>
      </c>
      <c r="F403" s="38">
        <v>2060</v>
      </c>
      <c r="G403" s="39" t="s">
        <v>7</v>
      </c>
    </row>
    <row r="404" spans="2:7" s="35" customFormat="1" x14ac:dyDescent="0.25">
      <c r="B404" s="36">
        <v>38364</v>
      </c>
      <c r="C404" s="37" t="s">
        <v>30</v>
      </c>
      <c r="D404" s="36" t="s">
        <v>6</v>
      </c>
      <c r="E404" s="38">
        <v>14300</v>
      </c>
      <c r="F404" s="38">
        <v>2860</v>
      </c>
      <c r="G404" s="39" t="s">
        <v>10</v>
      </c>
    </row>
    <row r="405" spans="2:7" s="35" customFormat="1" x14ac:dyDescent="0.25">
      <c r="B405" s="36">
        <v>39765</v>
      </c>
      <c r="C405" s="37" t="s">
        <v>8</v>
      </c>
      <c r="D405" s="36" t="s">
        <v>27</v>
      </c>
      <c r="E405" s="38">
        <v>10750</v>
      </c>
      <c r="F405" s="38">
        <v>4600</v>
      </c>
      <c r="G405" s="39" t="s">
        <v>21</v>
      </c>
    </row>
    <row r="406" spans="2:7" s="35" customFormat="1" x14ac:dyDescent="0.25">
      <c r="B406" s="36">
        <v>38697</v>
      </c>
      <c r="C406" s="37" t="s">
        <v>31</v>
      </c>
      <c r="D406" s="36" t="s">
        <v>25</v>
      </c>
      <c r="E406" s="38">
        <v>13000</v>
      </c>
      <c r="F406" s="38">
        <v>5100</v>
      </c>
      <c r="G406" s="39" t="s">
        <v>14</v>
      </c>
    </row>
    <row r="407" spans="2:7" s="35" customFormat="1" x14ac:dyDescent="0.25">
      <c r="B407" s="36">
        <v>39491</v>
      </c>
      <c r="C407" s="37" t="s">
        <v>24</v>
      </c>
      <c r="D407" s="36" t="s">
        <v>12</v>
      </c>
      <c r="E407" s="38">
        <v>11450</v>
      </c>
      <c r="F407" s="38">
        <v>2700</v>
      </c>
      <c r="G407" s="39" t="s">
        <v>21</v>
      </c>
    </row>
    <row r="408" spans="2:7" s="35" customFormat="1" x14ac:dyDescent="0.25">
      <c r="B408" s="36">
        <v>38495</v>
      </c>
      <c r="C408" s="37" t="s">
        <v>8</v>
      </c>
      <c r="D408" s="36" t="s">
        <v>23</v>
      </c>
      <c r="E408" s="38">
        <v>12600</v>
      </c>
      <c r="F408" s="38">
        <v>3900</v>
      </c>
      <c r="G408" s="39" t="s">
        <v>21</v>
      </c>
    </row>
    <row r="409" spans="2:7" s="35" customFormat="1" x14ac:dyDescent="0.25">
      <c r="B409" s="36">
        <v>38481</v>
      </c>
      <c r="C409" s="37" t="s">
        <v>22</v>
      </c>
      <c r="D409" s="36" t="s">
        <v>16</v>
      </c>
      <c r="E409" s="38">
        <v>11750</v>
      </c>
      <c r="F409" s="38">
        <v>4280</v>
      </c>
      <c r="G409" s="39" t="s">
        <v>10</v>
      </c>
    </row>
    <row r="410" spans="2:7" s="35" customFormat="1" x14ac:dyDescent="0.25">
      <c r="B410" s="36">
        <v>39756</v>
      </c>
      <c r="C410" s="37" t="s">
        <v>26</v>
      </c>
      <c r="D410" s="36" t="s">
        <v>16</v>
      </c>
      <c r="E410" s="38">
        <v>14200</v>
      </c>
      <c r="F410" s="38">
        <v>5320</v>
      </c>
      <c r="G410" s="39" t="s">
        <v>7</v>
      </c>
    </row>
    <row r="411" spans="2:7" s="35" customFormat="1" x14ac:dyDescent="0.25">
      <c r="B411" s="36">
        <v>39345</v>
      </c>
      <c r="C411" s="37" t="s">
        <v>8</v>
      </c>
      <c r="D411" s="36" t="s">
        <v>6</v>
      </c>
      <c r="E411" s="38">
        <v>10150</v>
      </c>
      <c r="F411" s="38">
        <v>2700</v>
      </c>
      <c r="G411" s="39" t="s">
        <v>14</v>
      </c>
    </row>
    <row r="412" spans="2:7" s="35" customFormat="1" x14ac:dyDescent="0.25">
      <c r="B412" s="36">
        <v>38387</v>
      </c>
      <c r="C412" s="37" t="s">
        <v>19</v>
      </c>
      <c r="D412" s="36" t="s">
        <v>28</v>
      </c>
      <c r="E412" s="38">
        <v>13350</v>
      </c>
      <c r="F412" s="38">
        <v>2760</v>
      </c>
      <c r="G412" s="39" t="s">
        <v>7</v>
      </c>
    </row>
    <row r="413" spans="2:7" s="35" customFormat="1" x14ac:dyDescent="0.25">
      <c r="B413" s="36">
        <v>38564</v>
      </c>
      <c r="C413" s="37" t="s">
        <v>24</v>
      </c>
      <c r="D413" s="36" t="s">
        <v>23</v>
      </c>
      <c r="E413" s="38">
        <v>13600</v>
      </c>
      <c r="F413" s="38">
        <v>4320</v>
      </c>
      <c r="G413" s="39" t="s">
        <v>14</v>
      </c>
    </row>
    <row r="414" spans="2:7" s="35" customFormat="1" x14ac:dyDescent="0.25">
      <c r="B414" s="36">
        <v>39341</v>
      </c>
      <c r="C414" s="37" t="s">
        <v>5</v>
      </c>
      <c r="D414" s="36" t="s">
        <v>27</v>
      </c>
      <c r="E414" s="38">
        <v>10600</v>
      </c>
      <c r="F414" s="38">
        <v>2420</v>
      </c>
      <c r="G414" s="39" t="s">
        <v>7</v>
      </c>
    </row>
    <row r="415" spans="2:7" s="35" customFormat="1" x14ac:dyDescent="0.25">
      <c r="B415" s="36">
        <v>39367</v>
      </c>
      <c r="C415" s="37" t="s">
        <v>8</v>
      </c>
      <c r="D415" s="36" t="s">
        <v>27</v>
      </c>
      <c r="E415" s="38">
        <v>12050</v>
      </c>
      <c r="F415" s="38">
        <v>2220</v>
      </c>
      <c r="G415" s="39" t="s">
        <v>7</v>
      </c>
    </row>
    <row r="416" spans="2:7" s="35" customFormat="1" x14ac:dyDescent="0.25">
      <c r="B416" s="36">
        <v>38500</v>
      </c>
      <c r="C416" s="37" t="s">
        <v>22</v>
      </c>
      <c r="D416" s="36" t="s">
        <v>32</v>
      </c>
      <c r="E416" s="38">
        <v>14300</v>
      </c>
      <c r="F416" s="38">
        <v>3920</v>
      </c>
      <c r="G416" s="39" t="s">
        <v>10</v>
      </c>
    </row>
    <row r="417" spans="2:7" s="35" customFormat="1" x14ac:dyDescent="0.25">
      <c r="B417" s="36">
        <v>39559</v>
      </c>
      <c r="C417" s="37" t="s">
        <v>17</v>
      </c>
      <c r="D417" s="36" t="s">
        <v>23</v>
      </c>
      <c r="E417" s="38">
        <v>14450</v>
      </c>
      <c r="F417" s="38">
        <v>4800</v>
      </c>
      <c r="G417" s="39" t="s">
        <v>14</v>
      </c>
    </row>
    <row r="418" spans="2:7" s="35" customFormat="1" x14ac:dyDescent="0.25">
      <c r="B418" s="36">
        <v>39520</v>
      </c>
      <c r="C418" s="37" t="s">
        <v>26</v>
      </c>
      <c r="D418" s="36" t="s">
        <v>18</v>
      </c>
      <c r="E418" s="38">
        <v>11350</v>
      </c>
      <c r="F418" s="38">
        <v>2300</v>
      </c>
      <c r="G418" s="39" t="s">
        <v>21</v>
      </c>
    </row>
    <row r="419" spans="2:7" s="35" customFormat="1" x14ac:dyDescent="0.25">
      <c r="B419" s="36">
        <v>38910</v>
      </c>
      <c r="C419" s="37" t="s">
        <v>24</v>
      </c>
      <c r="D419" s="36" t="s">
        <v>32</v>
      </c>
      <c r="E419" s="38">
        <v>13700</v>
      </c>
      <c r="F419" s="38">
        <v>3980</v>
      </c>
      <c r="G419" s="39" t="s">
        <v>7</v>
      </c>
    </row>
    <row r="420" spans="2:7" s="35" customFormat="1" x14ac:dyDescent="0.25">
      <c r="B420" s="36">
        <v>39756</v>
      </c>
      <c r="C420" s="37" t="s">
        <v>17</v>
      </c>
      <c r="D420" s="36" t="s">
        <v>16</v>
      </c>
      <c r="E420" s="38">
        <v>10350</v>
      </c>
      <c r="F420" s="38">
        <v>2600</v>
      </c>
      <c r="G420" s="39" t="s">
        <v>21</v>
      </c>
    </row>
    <row r="421" spans="2:7" s="35" customFormat="1" x14ac:dyDescent="0.25">
      <c r="B421" s="36">
        <v>39559</v>
      </c>
      <c r="C421" s="37" t="s">
        <v>17</v>
      </c>
      <c r="D421" s="36" t="s">
        <v>29</v>
      </c>
      <c r="E421" s="38">
        <v>14250</v>
      </c>
      <c r="F421" s="38">
        <v>2820</v>
      </c>
      <c r="G421" s="39" t="s">
        <v>7</v>
      </c>
    </row>
    <row r="422" spans="2:7" s="35" customFormat="1" x14ac:dyDescent="0.25">
      <c r="B422" s="36">
        <v>39311</v>
      </c>
      <c r="C422" s="37" t="s">
        <v>24</v>
      </c>
      <c r="D422" s="36" t="s">
        <v>16</v>
      </c>
      <c r="E422" s="38">
        <v>13300</v>
      </c>
      <c r="F422" s="38">
        <v>5540</v>
      </c>
      <c r="G422" s="39" t="s">
        <v>14</v>
      </c>
    </row>
    <row r="423" spans="2:7" s="35" customFormat="1" x14ac:dyDescent="0.25">
      <c r="B423" s="36">
        <v>38926</v>
      </c>
      <c r="C423" s="37" t="s">
        <v>30</v>
      </c>
      <c r="D423" s="36" t="s">
        <v>12</v>
      </c>
      <c r="E423" s="38">
        <v>14800</v>
      </c>
      <c r="F423" s="38">
        <v>5800</v>
      </c>
      <c r="G423" s="39" t="s">
        <v>21</v>
      </c>
    </row>
    <row r="424" spans="2:7" s="35" customFormat="1" x14ac:dyDescent="0.25">
      <c r="B424" s="36">
        <v>39488</v>
      </c>
      <c r="C424" s="37" t="s">
        <v>22</v>
      </c>
      <c r="D424" s="36" t="s">
        <v>12</v>
      </c>
      <c r="E424" s="38">
        <v>14950</v>
      </c>
      <c r="F424" s="38">
        <v>5740</v>
      </c>
      <c r="G424" s="39" t="s">
        <v>14</v>
      </c>
    </row>
    <row r="425" spans="2:7" s="35" customFormat="1" x14ac:dyDescent="0.25">
      <c r="B425" s="36">
        <v>39171</v>
      </c>
      <c r="C425" s="37" t="s">
        <v>11</v>
      </c>
      <c r="D425" s="36" t="s">
        <v>12</v>
      </c>
      <c r="E425" s="38">
        <v>12300</v>
      </c>
      <c r="F425" s="38">
        <v>3660</v>
      </c>
      <c r="G425" s="39" t="s">
        <v>14</v>
      </c>
    </row>
    <row r="426" spans="2:7" s="35" customFormat="1" x14ac:dyDescent="0.25">
      <c r="B426" s="36">
        <v>38635</v>
      </c>
      <c r="C426" s="37" t="s">
        <v>24</v>
      </c>
      <c r="D426" s="36" t="s">
        <v>27</v>
      </c>
      <c r="E426" s="38">
        <v>11850</v>
      </c>
      <c r="F426" s="38">
        <v>2460</v>
      </c>
      <c r="G426" s="39" t="s">
        <v>21</v>
      </c>
    </row>
    <row r="427" spans="2:7" s="35" customFormat="1" x14ac:dyDescent="0.25">
      <c r="B427" s="36">
        <v>39066</v>
      </c>
      <c r="C427" s="37" t="s">
        <v>8</v>
      </c>
      <c r="D427" s="36" t="s">
        <v>18</v>
      </c>
      <c r="E427" s="38">
        <v>12350</v>
      </c>
      <c r="F427" s="38">
        <v>2620</v>
      </c>
      <c r="G427" s="39" t="s">
        <v>21</v>
      </c>
    </row>
    <row r="428" spans="2:7" s="35" customFormat="1" x14ac:dyDescent="0.25">
      <c r="B428" s="36">
        <v>38803</v>
      </c>
      <c r="C428" s="37" t="s">
        <v>22</v>
      </c>
      <c r="D428" s="36" t="s">
        <v>20</v>
      </c>
      <c r="E428" s="38">
        <v>10550</v>
      </c>
      <c r="F428" s="38">
        <v>3080</v>
      </c>
      <c r="G428" s="39" t="s">
        <v>7</v>
      </c>
    </row>
    <row r="429" spans="2:7" s="35" customFormat="1" x14ac:dyDescent="0.25">
      <c r="B429" s="36">
        <v>39381</v>
      </c>
      <c r="C429" s="37" t="s">
        <v>5</v>
      </c>
      <c r="D429" s="36" t="s">
        <v>6</v>
      </c>
      <c r="E429" s="38">
        <v>14700</v>
      </c>
      <c r="F429" s="38">
        <v>4560</v>
      </c>
      <c r="G429" s="39" t="s">
        <v>14</v>
      </c>
    </row>
    <row r="430" spans="2:7" s="35" customFormat="1" x14ac:dyDescent="0.25">
      <c r="B430" s="36">
        <v>39127</v>
      </c>
      <c r="C430" s="37" t="s">
        <v>15</v>
      </c>
      <c r="D430" s="36" t="s">
        <v>25</v>
      </c>
      <c r="E430" s="38">
        <v>11450</v>
      </c>
      <c r="F430" s="38">
        <v>3800</v>
      </c>
      <c r="G430" s="39" t="s">
        <v>7</v>
      </c>
    </row>
    <row r="431" spans="2:7" s="35" customFormat="1" x14ac:dyDescent="0.25">
      <c r="B431" s="36">
        <v>38435</v>
      </c>
      <c r="C431" s="37" t="s">
        <v>8</v>
      </c>
      <c r="D431" s="36" t="s">
        <v>32</v>
      </c>
      <c r="E431" s="38">
        <v>14500</v>
      </c>
      <c r="F431" s="38">
        <v>5260</v>
      </c>
      <c r="G431" s="39" t="s">
        <v>14</v>
      </c>
    </row>
    <row r="432" spans="2:7" s="35" customFormat="1" x14ac:dyDescent="0.25">
      <c r="B432" s="36">
        <v>39078</v>
      </c>
      <c r="C432" s="37" t="s">
        <v>24</v>
      </c>
      <c r="D432" s="36" t="s">
        <v>29</v>
      </c>
      <c r="E432" s="38">
        <v>12000</v>
      </c>
      <c r="F432" s="38">
        <v>3640</v>
      </c>
      <c r="G432" s="39" t="s">
        <v>7</v>
      </c>
    </row>
    <row r="433" spans="2:7" s="35" customFormat="1" x14ac:dyDescent="0.25">
      <c r="B433" s="36">
        <v>39468</v>
      </c>
      <c r="C433" s="37" t="s">
        <v>13</v>
      </c>
      <c r="D433" s="36" t="s">
        <v>18</v>
      </c>
      <c r="E433" s="38">
        <v>14500</v>
      </c>
      <c r="F433" s="38">
        <v>5720</v>
      </c>
      <c r="G433" s="39" t="s">
        <v>10</v>
      </c>
    </row>
    <row r="434" spans="2:7" s="35" customFormat="1" x14ac:dyDescent="0.25">
      <c r="B434" s="36">
        <v>38903</v>
      </c>
      <c r="C434" s="37" t="s">
        <v>24</v>
      </c>
      <c r="D434" s="36" t="s">
        <v>29</v>
      </c>
      <c r="E434" s="38">
        <v>12150</v>
      </c>
      <c r="F434" s="38">
        <v>3220</v>
      </c>
      <c r="G434" s="39" t="s">
        <v>10</v>
      </c>
    </row>
    <row r="435" spans="2:7" s="35" customFormat="1" x14ac:dyDescent="0.25">
      <c r="B435" s="36">
        <v>39145</v>
      </c>
      <c r="C435" s="37" t="s">
        <v>26</v>
      </c>
      <c r="D435" s="36" t="s">
        <v>32</v>
      </c>
      <c r="E435" s="38">
        <v>12100</v>
      </c>
      <c r="F435" s="38">
        <v>2300</v>
      </c>
      <c r="G435" s="39" t="s">
        <v>10</v>
      </c>
    </row>
    <row r="436" spans="2:7" s="35" customFormat="1" x14ac:dyDescent="0.25">
      <c r="B436" s="36">
        <v>39033</v>
      </c>
      <c r="C436" s="37" t="s">
        <v>5</v>
      </c>
      <c r="D436" s="36" t="s">
        <v>27</v>
      </c>
      <c r="E436" s="38">
        <v>11700</v>
      </c>
      <c r="F436" s="38">
        <v>2840</v>
      </c>
      <c r="G436" s="39" t="s">
        <v>7</v>
      </c>
    </row>
    <row r="437" spans="2:7" s="35" customFormat="1" x14ac:dyDescent="0.25">
      <c r="B437" s="36">
        <v>39404</v>
      </c>
      <c r="C437" s="37" t="s">
        <v>22</v>
      </c>
      <c r="D437" s="36" t="s">
        <v>20</v>
      </c>
      <c r="E437" s="38">
        <v>12700</v>
      </c>
      <c r="F437" s="38">
        <v>2100</v>
      </c>
      <c r="G437" s="39" t="s">
        <v>10</v>
      </c>
    </row>
    <row r="438" spans="2:7" s="35" customFormat="1" x14ac:dyDescent="0.25">
      <c r="B438" s="36">
        <v>38600</v>
      </c>
      <c r="C438" s="37" t="s">
        <v>13</v>
      </c>
      <c r="D438" s="36" t="s">
        <v>20</v>
      </c>
      <c r="E438" s="38">
        <v>10700</v>
      </c>
      <c r="F438" s="38">
        <v>2080</v>
      </c>
      <c r="G438" s="39" t="s">
        <v>7</v>
      </c>
    </row>
    <row r="439" spans="2:7" s="35" customFormat="1" x14ac:dyDescent="0.25">
      <c r="B439" s="36">
        <v>38572</v>
      </c>
      <c r="C439" s="37" t="s">
        <v>22</v>
      </c>
      <c r="D439" s="36" t="s">
        <v>12</v>
      </c>
      <c r="E439" s="38">
        <v>13350</v>
      </c>
      <c r="F439" s="38">
        <v>2900</v>
      </c>
      <c r="G439" s="39" t="s">
        <v>10</v>
      </c>
    </row>
    <row r="440" spans="2:7" s="35" customFormat="1" x14ac:dyDescent="0.25">
      <c r="B440" s="36">
        <v>39661</v>
      </c>
      <c r="C440" s="37" t="s">
        <v>17</v>
      </c>
      <c r="D440" s="36" t="s">
        <v>25</v>
      </c>
      <c r="E440" s="38">
        <v>11300</v>
      </c>
      <c r="F440" s="38">
        <v>2700</v>
      </c>
      <c r="G440" s="39" t="s">
        <v>7</v>
      </c>
    </row>
    <row r="441" spans="2:7" s="35" customFormat="1" x14ac:dyDescent="0.25">
      <c r="B441" s="36">
        <v>39169</v>
      </c>
      <c r="C441" s="37" t="s">
        <v>22</v>
      </c>
      <c r="D441" s="36" t="s">
        <v>18</v>
      </c>
      <c r="E441" s="38">
        <v>12350</v>
      </c>
      <c r="F441" s="38">
        <v>5420</v>
      </c>
      <c r="G441" s="39" t="s">
        <v>14</v>
      </c>
    </row>
    <row r="442" spans="2:7" s="35" customFormat="1" x14ac:dyDescent="0.25">
      <c r="B442" s="36">
        <v>39676</v>
      </c>
      <c r="C442" s="37" t="s">
        <v>24</v>
      </c>
      <c r="D442" s="36" t="s">
        <v>18</v>
      </c>
      <c r="E442" s="38">
        <v>12200</v>
      </c>
      <c r="F442" s="38">
        <v>3160</v>
      </c>
      <c r="G442" s="39" t="s">
        <v>14</v>
      </c>
    </row>
    <row r="443" spans="2:7" s="35" customFormat="1" x14ac:dyDescent="0.25">
      <c r="B443" s="36">
        <v>39542</v>
      </c>
      <c r="C443" s="37" t="s">
        <v>11</v>
      </c>
      <c r="D443" s="36" t="s">
        <v>27</v>
      </c>
      <c r="E443" s="38">
        <v>12550</v>
      </c>
      <c r="F443" s="38">
        <v>3640</v>
      </c>
      <c r="G443" s="39" t="s">
        <v>14</v>
      </c>
    </row>
    <row r="444" spans="2:7" s="35" customFormat="1" x14ac:dyDescent="0.25">
      <c r="B444" s="36">
        <v>38392</v>
      </c>
      <c r="C444" s="37" t="s">
        <v>19</v>
      </c>
      <c r="D444" s="36" t="s">
        <v>9</v>
      </c>
      <c r="E444" s="38">
        <v>10100</v>
      </c>
      <c r="F444" s="38">
        <v>2780</v>
      </c>
      <c r="G444" s="39" t="s">
        <v>10</v>
      </c>
    </row>
    <row r="445" spans="2:7" s="35" customFormat="1" x14ac:dyDescent="0.25">
      <c r="B445" s="36">
        <v>38533</v>
      </c>
      <c r="C445" s="37" t="s">
        <v>11</v>
      </c>
      <c r="D445" s="36" t="s">
        <v>23</v>
      </c>
      <c r="E445" s="38">
        <v>14150</v>
      </c>
      <c r="F445" s="38">
        <v>3300</v>
      </c>
      <c r="G445" s="39" t="s">
        <v>21</v>
      </c>
    </row>
    <row r="446" spans="2:7" s="35" customFormat="1" x14ac:dyDescent="0.25">
      <c r="B446" s="36">
        <v>39732</v>
      </c>
      <c r="C446" s="37" t="s">
        <v>31</v>
      </c>
      <c r="D446" s="36" t="s">
        <v>20</v>
      </c>
      <c r="E446" s="38">
        <v>12950</v>
      </c>
      <c r="F446" s="38">
        <v>2180</v>
      </c>
      <c r="G446" s="39" t="s">
        <v>10</v>
      </c>
    </row>
    <row r="447" spans="2:7" s="35" customFormat="1" x14ac:dyDescent="0.25">
      <c r="B447" s="36">
        <v>39604</v>
      </c>
      <c r="C447" s="37" t="s">
        <v>5</v>
      </c>
      <c r="D447" s="36" t="s">
        <v>6</v>
      </c>
      <c r="E447" s="38">
        <v>13800</v>
      </c>
      <c r="F447" s="38">
        <v>3160</v>
      </c>
      <c r="G447" s="39" t="s">
        <v>21</v>
      </c>
    </row>
    <row r="448" spans="2:7" s="35" customFormat="1" x14ac:dyDescent="0.25">
      <c r="B448" s="36">
        <v>38414</v>
      </c>
      <c r="C448" s="37" t="s">
        <v>13</v>
      </c>
      <c r="D448" s="36" t="s">
        <v>25</v>
      </c>
      <c r="E448" s="38">
        <v>11800</v>
      </c>
      <c r="F448" s="38">
        <v>4120</v>
      </c>
      <c r="G448" s="39" t="s">
        <v>14</v>
      </c>
    </row>
    <row r="449" spans="2:7" s="35" customFormat="1" x14ac:dyDescent="0.25">
      <c r="B449" s="36">
        <v>38679</v>
      </c>
      <c r="C449" s="37" t="s">
        <v>13</v>
      </c>
      <c r="D449" s="36" t="s">
        <v>12</v>
      </c>
      <c r="E449" s="38">
        <v>10900</v>
      </c>
      <c r="F449" s="38">
        <v>2560</v>
      </c>
      <c r="G449" s="39" t="s">
        <v>21</v>
      </c>
    </row>
    <row r="450" spans="2:7" s="35" customFormat="1" x14ac:dyDescent="0.25">
      <c r="B450" s="36">
        <v>38526</v>
      </c>
      <c r="C450" s="37" t="s">
        <v>26</v>
      </c>
      <c r="D450" s="36" t="s">
        <v>25</v>
      </c>
      <c r="E450" s="38">
        <v>13450</v>
      </c>
      <c r="F450" s="38">
        <v>2600</v>
      </c>
      <c r="G450" s="39" t="s">
        <v>10</v>
      </c>
    </row>
    <row r="451" spans="2:7" s="35" customFormat="1" x14ac:dyDescent="0.25">
      <c r="B451" s="36">
        <v>38725</v>
      </c>
      <c r="C451" s="37" t="s">
        <v>17</v>
      </c>
      <c r="D451" s="36" t="s">
        <v>28</v>
      </c>
      <c r="E451" s="38">
        <v>10600</v>
      </c>
      <c r="F451" s="38">
        <v>3880</v>
      </c>
      <c r="G451" s="39" t="s">
        <v>14</v>
      </c>
    </row>
    <row r="452" spans="2:7" s="35" customFormat="1" x14ac:dyDescent="0.25">
      <c r="B452" s="36">
        <v>39434</v>
      </c>
      <c r="C452" s="37" t="s">
        <v>15</v>
      </c>
      <c r="D452" s="36" t="s">
        <v>18</v>
      </c>
      <c r="E452" s="38">
        <v>14750</v>
      </c>
      <c r="F452" s="38">
        <v>2300</v>
      </c>
      <c r="G452" s="39" t="s">
        <v>21</v>
      </c>
    </row>
    <row r="453" spans="2:7" s="35" customFormat="1" x14ac:dyDescent="0.25">
      <c r="B453" s="36">
        <v>38560</v>
      </c>
      <c r="C453" s="37" t="s">
        <v>26</v>
      </c>
      <c r="D453" s="36" t="s">
        <v>20</v>
      </c>
      <c r="E453" s="38">
        <v>12800</v>
      </c>
      <c r="F453" s="38">
        <v>4200</v>
      </c>
      <c r="G453" s="39" t="s">
        <v>21</v>
      </c>
    </row>
    <row r="454" spans="2:7" s="35" customFormat="1" x14ac:dyDescent="0.25">
      <c r="B454" s="36">
        <v>39134</v>
      </c>
      <c r="C454" s="37" t="s">
        <v>30</v>
      </c>
      <c r="D454" s="36" t="s">
        <v>12</v>
      </c>
      <c r="E454" s="38">
        <v>12400</v>
      </c>
      <c r="F454" s="38">
        <v>4980</v>
      </c>
      <c r="G454" s="39" t="s">
        <v>7</v>
      </c>
    </row>
    <row r="455" spans="2:7" s="35" customFormat="1" x14ac:dyDescent="0.25">
      <c r="B455" s="36">
        <v>38777</v>
      </c>
      <c r="C455" s="37" t="s">
        <v>26</v>
      </c>
      <c r="D455" s="36" t="s">
        <v>12</v>
      </c>
      <c r="E455" s="38">
        <v>13600</v>
      </c>
      <c r="F455" s="38">
        <v>4820</v>
      </c>
      <c r="G455" s="39" t="s">
        <v>21</v>
      </c>
    </row>
    <row r="456" spans="2:7" s="35" customFormat="1" x14ac:dyDescent="0.25">
      <c r="B456" s="36">
        <v>39750</v>
      </c>
      <c r="C456" s="37" t="s">
        <v>31</v>
      </c>
      <c r="D456" s="36" t="s">
        <v>18</v>
      </c>
      <c r="E456" s="38">
        <v>11250</v>
      </c>
      <c r="F456" s="38">
        <v>3780</v>
      </c>
      <c r="G456" s="39" t="s">
        <v>10</v>
      </c>
    </row>
    <row r="457" spans="2:7" s="35" customFormat="1" x14ac:dyDescent="0.25">
      <c r="B457" s="36">
        <v>38518</v>
      </c>
      <c r="C457" s="37" t="s">
        <v>13</v>
      </c>
      <c r="D457" s="36" t="s">
        <v>16</v>
      </c>
      <c r="E457" s="38">
        <v>11900</v>
      </c>
      <c r="F457" s="38">
        <v>2700</v>
      </c>
      <c r="G457" s="39" t="s">
        <v>7</v>
      </c>
    </row>
    <row r="458" spans="2:7" s="35" customFormat="1" x14ac:dyDescent="0.25">
      <c r="B458" s="36">
        <v>39520</v>
      </c>
      <c r="C458" s="37" t="s">
        <v>8</v>
      </c>
      <c r="D458" s="36" t="s">
        <v>32</v>
      </c>
      <c r="E458" s="38">
        <v>11750</v>
      </c>
      <c r="F458" s="38">
        <v>5620</v>
      </c>
      <c r="G458" s="39" t="s">
        <v>7</v>
      </c>
    </row>
    <row r="459" spans="2:7" s="35" customFormat="1" x14ac:dyDescent="0.25">
      <c r="B459" s="36">
        <v>39673</v>
      </c>
      <c r="C459" s="37" t="s">
        <v>24</v>
      </c>
      <c r="D459" s="36" t="s">
        <v>12</v>
      </c>
      <c r="E459" s="38">
        <v>12100</v>
      </c>
      <c r="F459" s="38">
        <v>2080</v>
      </c>
      <c r="G459" s="39" t="s">
        <v>10</v>
      </c>
    </row>
    <row r="460" spans="2:7" s="35" customFormat="1" x14ac:dyDescent="0.25">
      <c r="B460" s="36">
        <v>39452</v>
      </c>
      <c r="C460" s="37" t="s">
        <v>17</v>
      </c>
      <c r="D460" s="36" t="s">
        <v>23</v>
      </c>
      <c r="E460" s="38">
        <v>13850</v>
      </c>
      <c r="F460" s="38">
        <v>5120</v>
      </c>
      <c r="G460" s="39" t="s">
        <v>14</v>
      </c>
    </row>
    <row r="461" spans="2:7" s="35" customFormat="1" x14ac:dyDescent="0.25">
      <c r="B461" s="36">
        <v>39183</v>
      </c>
      <c r="C461" s="37" t="s">
        <v>30</v>
      </c>
      <c r="D461" s="36" t="s">
        <v>27</v>
      </c>
      <c r="E461" s="38">
        <v>10000</v>
      </c>
      <c r="F461" s="38">
        <v>3300</v>
      </c>
      <c r="G461" s="39" t="s">
        <v>14</v>
      </c>
    </row>
    <row r="462" spans="2:7" s="35" customFormat="1" x14ac:dyDescent="0.25">
      <c r="B462" s="36">
        <v>39568</v>
      </c>
      <c r="C462" s="37" t="s">
        <v>11</v>
      </c>
      <c r="D462" s="36" t="s">
        <v>28</v>
      </c>
      <c r="E462" s="38">
        <v>13800</v>
      </c>
      <c r="F462" s="38">
        <v>3520</v>
      </c>
      <c r="G462" s="39" t="s">
        <v>21</v>
      </c>
    </row>
    <row r="463" spans="2:7" s="35" customFormat="1" x14ac:dyDescent="0.25">
      <c r="B463" s="36">
        <v>38875</v>
      </c>
      <c r="C463" s="37" t="s">
        <v>19</v>
      </c>
      <c r="D463" s="36" t="s">
        <v>20</v>
      </c>
      <c r="E463" s="38">
        <v>10450</v>
      </c>
      <c r="F463" s="38">
        <v>4600</v>
      </c>
      <c r="G463" s="39" t="s">
        <v>10</v>
      </c>
    </row>
    <row r="464" spans="2:7" s="35" customFormat="1" x14ac:dyDescent="0.25">
      <c r="B464" s="36">
        <v>38898</v>
      </c>
      <c r="C464" s="37" t="s">
        <v>30</v>
      </c>
      <c r="D464" s="36" t="s">
        <v>27</v>
      </c>
      <c r="E464" s="38">
        <v>12700</v>
      </c>
      <c r="F464" s="38">
        <v>5080</v>
      </c>
      <c r="G464" s="39" t="s">
        <v>14</v>
      </c>
    </row>
    <row r="465" spans="2:7" s="35" customFormat="1" x14ac:dyDescent="0.25">
      <c r="B465" s="36">
        <v>39196</v>
      </c>
      <c r="C465" s="37" t="s">
        <v>17</v>
      </c>
      <c r="D465" s="36" t="s">
        <v>16</v>
      </c>
      <c r="E465" s="38">
        <v>13950</v>
      </c>
      <c r="F465" s="38">
        <v>2780</v>
      </c>
      <c r="G465" s="39" t="s">
        <v>10</v>
      </c>
    </row>
    <row r="466" spans="2:7" s="35" customFormat="1" x14ac:dyDescent="0.25">
      <c r="B466" s="36">
        <v>39608</v>
      </c>
      <c r="C466" s="37" t="s">
        <v>17</v>
      </c>
      <c r="D466" s="36" t="s">
        <v>29</v>
      </c>
      <c r="E466" s="38">
        <v>11850</v>
      </c>
      <c r="F466" s="38">
        <v>3620</v>
      </c>
      <c r="G466" s="39" t="s">
        <v>14</v>
      </c>
    </row>
    <row r="467" spans="2:7" s="35" customFormat="1" x14ac:dyDescent="0.25">
      <c r="B467" s="36">
        <v>39728</v>
      </c>
      <c r="C467" s="37" t="s">
        <v>15</v>
      </c>
      <c r="D467" s="36" t="s">
        <v>25</v>
      </c>
      <c r="E467" s="38">
        <v>14300</v>
      </c>
      <c r="F467" s="38">
        <v>2440</v>
      </c>
      <c r="G467" s="39" t="s">
        <v>21</v>
      </c>
    </row>
    <row r="468" spans="2:7" s="35" customFormat="1" x14ac:dyDescent="0.25">
      <c r="B468" s="36">
        <v>38499</v>
      </c>
      <c r="C468" s="37" t="s">
        <v>26</v>
      </c>
      <c r="D468" s="36" t="s">
        <v>32</v>
      </c>
      <c r="E468" s="38">
        <v>12750</v>
      </c>
      <c r="F468" s="38">
        <v>5520</v>
      </c>
      <c r="G468" s="39" t="s">
        <v>10</v>
      </c>
    </row>
    <row r="469" spans="2:7" s="35" customFormat="1" x14ac:dyDescent="0.25">
      <c r="B469" s="36">
        <v>38628</v>
      </c>
      <c r="C469" s="37" t="s">
        <v>13</v>
      </c>
      <c r="D469" s="36" t="s">
        <v>6</v>
      </c>
      <c r="E469" s="38">
        <v>10450</v>
      </c>
      <c r="F469" s="38">
        <v>2100</v>
      </c>
      <c r="G469" s="39" t="s">
        <v>10</v>
      </c>
    </row>
    <row r="470" spans="2:7" s="35" customFormat="1" x14ac:dyDescent="0.25">
      <c r="B470" s="36">
        <v>39181</v>
      </c>
      <c r="C470" s="37" t="s">
        <v>11</v>
      </c>
      <c r="D470" s="36" t="s">
        <v>32</v>
      </c>
      <c r="E470" s="38">
        <v>13850</v>
      </c>
      <c r="F470" s="38">
        <v>3560</v>
      </c>
      <c r="G470" s="39" t="s">
        <v>7</v>
      </c>
    </row>
    <row r="471" spans="2:7" s="35" customFormat="1" x14ac:dyDescent="0.25">
      <c r="B471" s="36">
        <v>39474</v>
      </c>
      <c r="C471" s="37" t="s">
        <v>19</v>
      </c>
      <c r="D471" s="36" t="s">
        <v>29</v>
      </c>
      <c r="E471" s="38">
        <v>12100</v>
      </c>
      <c r="F471" s="38">
        <v>5520</v>
      </c>
      <c r="G471" s="39" t="s">
        <v>10</v>
      </c>
    </row>
    <row r="472" spans="2:7" s="35" customFormat="1" x14ac:dyDescent="0.25">
      <c r="B472" s="36">
        <v>39288</v>
      </c>
      <c r="C472" s="37" t="s">
        <v>22</v>
      </c>
      <c r="D472" s="36" t="s">
        <v>25</v>
      </c>
      <c r="E472" s="38">
        <v>14900</v>
      </c>
      <c r="F472" s="38">
        <v>5480</v>
      </c>
      <c r="G472" s="39" t="s">
        <v>21</v>
      </c>
    </row>
    <row r="473" spans="2:7" s="35" customFormat="1" x14ac:dyDescent="0.25">
      <c r="B473" s="36">
        <v>38502</v>
      </c>
      <c r="C473" s="37" t="s">
        <v>26</v>
      </c>
      <c r="D473" s="36" t="s">
        <v>25</v>
      </c>
      <c r="E473" s="38">
        <v>11350</v>
      </c>
      <c r="F473" s="38">
        <v>5340</v>
      </c>
      <c r="G473" s="39" t="s">
        <v>21</v>
      </c>
    </row>
    <row r="474" spans="2:7" s="35" customFormat="1" x14ac:dyDescent="0.25">
      <c r="B474" s="36">
        <v>38680</v>
      </c>
      <c r="C474" s="37" t="s">
        <v>26</v>
      </c>
      <c r="D474" s="36" t="s">
        <v>25</v>
      </c>
      <c r="E474" s="38">
        <v>10050</v>
      </c>
      <c r="F474" s="38">
        <v>2720</v>
      </c>
      <c r="G474" s="39" t="s">
        <v>14</v>
      </c>
    </row>
    <row r="475" spans="2:7" s="35" customFormat="1" x14ac:dyDescent="0.25">
      <c r="B475" s="36">
        <v>39397</v>
      </c>
      <c r="C475" s="37" t="s">
        <v>8</v>
      </c>
      <c r="D475" s="36" t="s">
        <v>23</v>
      </c>
      <c r="E475" s="38">
        <v>12100</v>
      </c>
      <c r="F475" s="38">
        <v>3540</v>
      </c>
      <c r="G475" s="39" t="s">
        <v>10</v>
      </c>
    </row>
    <row r="476" spans="2:7" s="35" customFormat="1" x14ac:dyDescent="0.25">
      <c r="B476" s="36">
        <v>39790</v>
      </c>
      <c r="C476" s="37" t="s">
        <v>22</v>
      </c>
      <c r="D476" s="36" t="s">
        <v>16</v>
      </c>
      <c r="E476" s="38">
        <v>10850</v>
      </c>
      <c r="F476" s="38">
        <v>5120</v>
      </c>
      <c r="G476" s="39" t="s">
        <v>7</v>
      </c>
    </row>
    <row r="477" spans="2:7" s="35" customFormat="1" x14ac:dyDescent="0.25">
      <c r="B477" s="36">
        <v>38498</v>
      </c>
      <c r="C477" s="37" t="s">
        <v>8</v>
      </c>
      <c r="D477" s="36" t="s">
        <v>6</v>
      </c>
      <c r="E477" s="38">
        <v>14650</v>
      </c>
      <c r="F477" s="38">
        <v>2360</v>
      </c>
      <c r="G477" s="39" t="s">
        <v>7</v>
      </c>
    </row>
    <row r="478" spans="2:7" s="35" customFormat="1" x14ac:dyDescent="0.25">
      <c r="B478" s="36">
        <v>39587</v>
      </c>
      <c r="C478" s="37" t="s">
        <v>8</v>
      </c>
      <c r="D478" s="36" t="s">
        <v>9</v>
      </c>
      <c r="E478" s="38">
        <v>11400</v>
      </c>
      <c r="F478" s="38">
        <v>4260</v>
      </c>
      <c r="G478" s="39" t="s">
        <v>21</v>
      </c>
    </row>
    <row r="479" spans="2:7" s="35" customFormat="1" x14ac:dyDescent="0.25">
      <c r="B479" s="36">
        <v>38681</v>
      </c>
      <c r="C479" s="37" t="s">
        <v>30</v>
      </c>
      <c r="D479" s="36" t="s">
        <v>20</v>
      </c>
      <c r="E479" s="38">
        <v>14000</v>
      </c>
      <c r="F479" s="38">
        <v>2640</v>
      </c>
      <c r="G479" s="39" t="s">
        <v>10</v>
      </c>
    </row>
    <row r="480" spans="2:7" s="35" customFormat="1" x14ac:dyDescent="0.25">
      <c r="B480" s="36">
        <v>38853</v>
      </c>
      <c r="C480" s="37" t="s">
        <v>11</v>
      </c>
      <c r="D480" s="36" t="s">
        <v>9</v>
      </c>
      <c r="E480" s="38">
        <v>10200</v>
      </c>
      <c r="F480" s="38">
        <v>4980</v>
      </c>
      <c r="G480" s="39" t="s">
        <v>21</v>
      </c>
    </row>
    <row r="481" spans="2:7" s="35" customFormat="1" x14ac:dyDescent="0.25">
      <c r="B481" s="36">
        <v>38852</v>
      </c>
      <c r="C481" s="37" t="s">
        <v>15</v>
      </c>
      <c r="D481" s="36" t="s">
        <v>27</v>
      </c>
      <c r="E481" s="38">
        <v>10500</v>
      </c>
      <c r="F481" s="38">
        <v>5640</v>
      </c>
      <c r="G481" s="39" t="s">
        <v>10</v>
      </c>
    </row>
    <row r="482" spans="2:7" s="35" customFormat="1" x14ac:dyDescent="0.25">
      <c r="B482" s="36">
        <v>39575</v>
      </c>
      <c r="C482" s="37" t="s">
        <v>8</v>
      </c>
      <c r="D482" s="36" t="s">
        <v>18</v>
      </c>
      <c r="E482" s="38">
        <v>12850</v>
      </c>
      <c r="F482" s="38">
        <v>5580</v>
      </c>
      <c r="G482" s="39" t="s">
        <v>21</v>
      </c>
    </row>
    <row r="483" spans="2:7" s="35" customFormat="1" x14ac:dyDescent="0.25">
      <c r="B483" s="36">
        <v>39265</v>
      </c>
      <c r="C483" s="37" t="s">
        <v>26</v>
      </c>
      <c r="D483" s="36" t="s">
        <v>12</v>
      </c>
      <c r="E483" s="38">
        <v>14500</v>
      </c>
      <c r="F483" s="38">
        <v>4700</v>
      </c>
      <c r="G483" s="39" t="s">
        <v>7</v>
      </c>
    </row>
    <row r="484" spans="2:7" s="35" customFormat="1" x14ac:dyDescent="0.25">
      <c r="B484" s="36">
        <v>39518</v>
      </c>
      <c r="C484" s="37" t="s">
        <v>22</v>
      </c>
      <c r="D484" s="36" t="s">
        <v>27</v>
      </c>
      <c r="E484" s="38">
        <v>12400</v>
      </c>
      <c r="F484" s="38">
        <v>5080</v>
      </c>
      <c r="G484" s="39" t="s">
        <v>21</v>
      </c>
    </row>
    <row r="485" spans="2:7" s="35" customFormat="1" x14ac:dyDescent="0.25">
      <c r="B485" s="36">
        <v>38435</v>
      </c>
      <c r="C485" s="37" t="s">
        <v>30</v>
      </c>
      <c r="D485" s="36" t="s">
        <v>16</v>
      </c>
      <c r="E485" s="38">
        <v>13450</v>
      </c>
      <c r="F485" s="38">
        <v>5600</v>
      </c>
      <c r="G485" s="39" t="s">
        <v>10</v>
      </c>
    </row>
    <row r="486" spans="2:7" s="35" customFormat="1" x14ac:dyDescent="0.25">
      <c r="B486" s="36">
        <v>39659</v>
      </c>
      <c r="C486" s="37" t="s">
        <v>5</v>
      </c>
      <c r="D486" s="36" t="s">
        <v>27</v>
      </c>
      <c r="E486" s="38">
        <v>12750</v>
      </c>
      <c r="F486" s="38">
        <v>2640</v>
      </c>
      <c r="G486" s="39" t="s">
        <v>21</v>
      </c>
    </row>
    <row r="487" spans="2:7" s="35" customFormat="1" x14ac:dyDescent="0.25">
      <c r="B487" s="36">
        <v>39774</v>
      </c>
      <c r="C487" s="37" t="s">
        <v>15</v>
      </c>
      <c r="D487" s="36" t="s">
        <v>28</v>
      </c>
      <c r="E487" s="38">
        <v>11000</v>
      </c>
      <c r="F487" s="38">
        <v>3700</v>
      </c>
      <c r="G487" s="39" t="s">
        <v>10</v>
      </c>
    </row>
    <row r="488" spans="2:7" s="35" customFormat="1" x14ac:dyDescent="0.25">
      <c r="B488" s="36">
        <v>38466</v>
      </c>
      <c r="C488" s="37" t="s">
        <v>30</v>
      </c>
      <c r="D488" s="36" t="s">
        <v>6</v>
      </c>
      <c r="E488" s="38">
        <v>11200</v>
      </c>
      <c r="F488" s="38">
        <v>4420</v>
      </c>
      <c r="G488" s="39" t="s">
        <v>7</v>
      </c>
    </row>
    <row r="489" spans="2:7" s="35" customFormat="1" x14ac:dyDescent="0.25">
      <c r="B489" s="36">
        <v>38564</v>
      </c>
      <c r="C489" s="37" t="s">
        <v>30</v>
      </c>
      <c r="D489" s="36" t="s">
        <v>9</v>
      </c>
      <c r="E489" s="38">
        <v>13900</v>
      </c>
      <c r="F489" s="38">
        <v>3800</v>
      </c>
      <c r="G489" s="39" t="s">
        <v>10</v>
      </c>
    </row>
    <row r="490" spans="2:7" s="35" customFormat="1" x14ac:dyDescent="0.25">
      <c r="B490" s="36">
        <v>39146</v>
      </c>
      <c r="C490" s="37" t="s">
        <v>13</v>
      </c>
      <c r="D490" s="36" t="s">
        <v>29</v>
      </c>
      <c r="E490" s="38">
        <v>14200</v>
      </c>
      <c r="F490" s="38">
        <v>2460</v>
      </c>
      <c r="G490" s="39" t="s">
        <v>21</v>
      </c>
    </row>
    <row r="491" spans="2:7" s="35" customFormat="1" x14ac:dyDescent="0.25">
      <c r="B491" s="36">
        <v>38907</v>
      </c>
      <c r="C491" s="37" t="s">
        <v>11</v>
      </c>
      <c r="D491" s="36" t="s">
        <v>6</v>
      </c>
      <c r="E491" s="38">
        <v>14100</v>
      </c>
      <c r="F491" s="38">
        <v>3820</v>
      </c>
      <c r="G491" s="39" t="s">
        <v>14</v>
      </c>
    </row>
    <row r="492" spans="2:7" s="35" customFormat="1" x14ac:dyDescent="0.25">
      <c r="B492" s="36">
        <v>39648</v>
      </c>
      <c r="C492" s="37" t="s">
        <v>15</v>
      </c>
      <c r="D492" s="36" t="s">
        <v>32</v>
      </c>
      <c r="E492" s="38">
        <v>14150</v>
      </c>
      <c r="F492" s="38">
        <v>4540</v>
      </c>
      <c r="G492" s="39" t="s">
        <v>14</v>
      </c>
    </row>
    <row r="493" spans="2:7" s="35" customFormat="1" x14ac:dyDescent="0.25">
      <c r="B493" s="36">
        <v>39282</v>
      </c>
      <c r="C493" s="37" t="s">
        <v>26</v>
      </c>
      <c r="D493" s="36" t="s">
        <v>25</v>
      </c>
      <c r="E493" s="38">
        <v>12200</v>
      </c>
      <c r="F493" s="38">
        <v>5480</v>
      </c>
      <c r="G493" s="39" t="s">
        <v>21</v>
      </c>
    </row>
    <row r="494" spans="2:7" s="35" customFormat="1" x14ac:dyDescent="0.25">
      <c r="B494" s="36">
        <v>39634</v>
      </c>
      <c r="C494" s="37" t="s">
        <v>11</v>
      </c>
      <c r="D494" s="36" t="s">
        <v>18</v>
      </c>
      <c r="E494" s="38">
        <v>14300</v>
      </c>
      <c r="F494" s="38">
        <v>5120</v>
      </c>
      <c r="G494" s="39" t="s">
        <v>21</v>
      </c>
    </row>
    <row r="495" spans="2:7" s="35" customFormat="1" x14ac:dyDescent="0.25">
      <c r="B495" s="36">
        <v>39006</v>
      </c>
      <c r="C495" s="37" t="s">
        <v>11</v>
      </c>
      <c r="D495" s="36" t="s">
        <v>27</v>
      </c>
      <c r="E495" s="38">
        <v>10700</v>
      </c>
      <c r="F495" s="38">
        <v>5800</v>
      </c>
      <c r="G495" s="39" t="s">
        <v>14</v>
      </c>
    </row>
    <row r="496" spans="2:7" s="35" customFormat="1" x14ac:dyDescent="0.25">
      <c r="B496" s="36">
        <v>38921</v>
      </c>
      <c r="C496" s="37" t="s">
        <v>17</v>
      </c>
      <c r="D496" s="36" t="s">
        <v>29</v>
      </c>
      <c r="E496" s="38">
        <v>13200</v>
      </c>
      <c r="F496" s="38">
        <v>2060</v>
      </c>
      <c r="G496" s="39" t="s">
        <v>10</v>
      </c>
    </row>
    <row r="497" spans="2:7" s="35" customFormat="1" x14ac:dyDescent="0.25">
      <c r="B497" s="36">
        <v>38829</v>
      </c>
      <c r="C497" s="37" t="s">
        <v>11</v>
      </c>
      <c r="D497" s="36" t="s">
        <v>32</v>
      </c>
      <c r="E497" s="38">
        <v>11950</v>
      </c>
      <c r="F497" s="38">
        <v>2940</v>
      </c>
      <c r="G497" s="39" t="s">
        <v>14</v>
      </c>
    </row>
    <row r="498" spans="2:7" s="35" customFormat="1" x14ac:dyDescent="0.25">
      <c r="B498" s="36">
        <v>39519</v>
      </c>
      <c r="C498" s="37" t="s">
        <v>11</v>
      </c>
      <c r="D498" s="36" t="s">
        <v>20</v>
      </c>
      <c r="E498" s="38">
        <v>14450</v>
      </c>
      <c r="F498" s="38">
        <v>3860</v>
      </c>
      <c r="G498" s="39" t="s">
        <v>14</v>
      </c>
    </row>
    <row r="499" spans="2:7" s="35" customFormat="1" x14ac:dyDescent="0.25">
      <c r="B499" s="36">
        <v>38648</v>
      </c>
      <c r="C499" s="37" t="s">
        <v>5</v>
      </c>
      <c r="D499" s="36" t="s">
        <v>12</v>
      </c>
      <c r="E499" s="38">
        <v>13750</v>
      </c>
      <c r="F499" s="38">
        <v>5300</v>
      </c>
      <c r="G499" s="39" t="s">
        <v>14</v>
      </c>
    </row>
    <row r="500" spans="2:7" s="35" customFormat="1" x14ac:dyDescent="0.25">
      <c r="B500" s="36">
        <v>39154</v>
      </c>
      <c r="C500" s="37" t="s">
        <v>24</v>
      </c>
      <c r="D500" s="36" t="s">
        <v>28</v>
      </c>
      <c r="E500" s="38">
        <v>11800</v>
      </c>
      <c r="F500" s="38">
        <v>5040</v>
      </c>
      <c r="G500" s="39" t="s">
        <v>7</v>
      </c>
    </row>
    <row r="501" spans="2:7" s="35" customFormat="1" x14ac:dyDescent="0.25">
      <c r="B501" s="36">
        <v>38672</v>
      </c>
      <c r="C501" s="37" t="s">
        <v>15</v>
      </c>
      <c r="D501" s="36" t="s">
        <v>29</v>
      </c>
      <c r="E501" s="38">
        <v>14550</v>
      </c>
      <c r="F501" s="38">
        <v>4680</v>
      </c>
      <c r="G501" s="39" t="s">
        <v>14</v>
      </c>
    </row>
    <row r="502" spans="2:7" s="35" customFormat="1" x14ac:dyDescent="0.25">
      <c r="B502" s="36">
        <v>38873</v>
      </c>
      <c r="C502" s="37" t="s">
        <v>22</v>
      </c>
      <c r="D502" s="36" t="s">
        <v>27</v>
      </c>
      <c r="E502" s="38">
        <v>14900</v>
      </c>
      <c r="F502" s="38">
        <v>5780</v>
      </c>
      <c r="G502" s="39" t="s">
        <v>21</v>
      </c>
    </row>
    <row r="503" spans="2:7" s="35" customFormat="1" x14ac:dyDescent="0.25">
      <c r="B503" s="36">
        <v>38698</v>
      </c>
      <c r="C503" s="37" t="s">
        <v>11</v>
      </c>
      <c r="D503" s="36" t="s">
        <v>28</v>
      </c>
      <c r="E503" s="38">
        <v>13300</v>
      </c>
      <c r="F503" s="38">
        <v>5680</v>
      </c>
      <c r="G503" s="39" t="s">
        <v>10</v>
      </c>
    </row>
    <row r="504" spans="2:7" s="35" customFormat="1" x14ac:dyDescent="0.25">
      <c r="B504" s="36">
        <v>39535</v>
      </c>
      <c r="C504" s="37" t="s">
        <v>31</v>
      </c>
      <c r="D504" s="36" t="s">
        <v>16</v>
      </c>
      <c r="E504" s="38">
        <v>11250</v>
      </c>
      <c r="F504" s="38">
        <v>4880</v>
      </c>
      <c r="G504" s="39" t="s">
        <v>7</v>
      </c>
    </row>
    <row r="505" spans="2:7" s="35" customFormat="1" x14ac:dyDescent="0.25">
      <c r="B505" s="36">
        <v>39751</v>
      </c>
      <c r="C505" s="37" t="s">
        <v>15</v>
      </c>
      <c r="D505" s="36" t="s">
        <v>9</v>
      </c>
      <c r="E505" s="38">
        <v>13000</v>
      </c>
      <c r="F505" s="38">
        <v>5460</v>
      </c>
      <c r="G505" s="39" t="s">
        <v>7</v>
      </c>
    </row>
    <row r="506" spans="2:7" s="35" customFormat="1" x14ac:dyDescent="0.25">
      <c r="B506" s="36">
        <v>38602</v>
      </c>
      <c r="C506" s="37" t="s">
        <v>26</v>
      </c>
      <c r="D506" s="36" t="s">
        <v>27</v>
      </c>
      <c r="E506" s="38">
        <v>11400</v>
      </c>
      <c r="F506" s="38">
        <v>3500</v>
      </c>
      <c r="G506" s="39" t="s">
        <v>10</v>
      </c>
    </row>
    <row r="507" spans="2:7" s="35" customFormat="1" x14ac:dyDescent="0.25">
      <c r="B507" s="36">
        <v>38896</v>
      </c>
      <c r="C507" s="37" t="s">
        <v>5</v>
      </c>
      <c r="D507" s="36" t="s">
        <v>18</v>
      </c>
      <c r="E507" s="38">
        <v>13650</v>
      </c>
      <c r="F507" s="38">
        <v>5280</v>
      </c>
      <c r="G507" s="39" t="s">
        <v>7</v>
      </c>
    </row>
    <row r="508" spans="2:7" s="35" customFormat="1" x14ac:dyDescent="0.25">
      <c r="B508" s="36">
        <v>39296</v>
      </c>
      <c r="C508" s="37" t="s">
        <v>24</v>
      </c>
      <c r="D508" s="36" t="s">
        <v>20</v>
      </c>
      <c r="E508" s="38">
        <v>14950</v>
      </c>
      <c r="F508" s="38">
        <v>4060</v>
      </c>
      <c r="G508" s="39" t="s">
        <v>21</v>
      </c>
    </row>
    <row r="509" spans="2:7" s="35" customFormat="1" x14ac:dyDescent="0.25">
      <c r="B509" s="36">
        <v>39443</v>
      </c>
      <c r="C509" s="37" t="s">
        <v>19</v>
      </c>
      <c r="D509" s="36" t="s">
        <v>29</v>
      </c>
      <c r="E509" s="38">
        <v>14850</v>
      </c>
      <c r="F509" s="38">
        <v>4280</v>
      </c>
      <c r="G509" s="39" t="s">
        <v>21</v>
      </c>
    </row>
    <row r="510" spans="2:7" s="35" customFormat="1" x14ac:dyDescent="0.25">
      <c r="B510" s="36">
        <v>38759</v>
      </c>
      <c r="C510" s="37" t="s">
        <v>15</v>
      </c>
      <c r="D510" s="36" t="s">
        <v>29</v>
      </c>
      <c r="E510" s="38">
        <v>11500</v>
      </c>
      <c r="F510" s="38">
        <v>2160</v>
      </c>
      <c r="G510" s="39" t="s">
        <v>14</v>
      </c>
    </row>
    <row r="511" spans="2:7" s="35" customFormat="1" x14ac:dyDescent="0.25">
      <c r="B511" s="36">
        <v>38945</v>
      </c>
      <c r="C511" s="37" t="s">
        <v>15</v>
      </c>
      <c r="D511" s="36" t="s">
        <v>20</v>
      </c>
      <c r="E511" s="38">
        <v>12650</v>
      </c>
      <c r="F511" s="38">
        <v>4820</v>
      </c>
      <c r="G511" s="39" t="s">
        <v>10</v>
      </c>
    </row>
    <row r="512" spans="2:7" s="35" customFormat="1" x14ac:dyDescent="0.25">
      <c r="B512" s="36">
        <v>39647</v>
      </c>
      <c r="C512" s="37" t="s">
        <v>15</v>
      </c>
      <c r="D512" s="36" t="s">
        <v>23</v>
      </c>
      <c r="E512" s="38">
        <v>14950</v>
      </c>
      <c r="F512" s="38">
        <v>3520</v>
      </c>
      <c r="G512" s="39" t="s">
        <v>21</v>
      </c>
    </row>
    <row r="513" spans="2:7" s="35" customFormat="1" x14ac:dyDescent="0.25">
      <c r="B513" s="36">
        <v>38482</v>
      </c>
      <c r="C513" s="37" t="s">
        <v>17</v>
      </c>
      <c r="D513" s="36" t="s">
        <v>28</v>
      </c>
      <c r="E513" s="38">
        <v>12500</v>
      </c>
      <c r="F513" s="38">
        <v>5060</v>
      </c>
      <c r="G513" s="39" t="s">
        <v>21</v>
      </c>
    </row>
    <row r="514" spans="2:7" s="35" customFormat="1" x14ac:dyDescent="0.25">
      <c r="B514" s="36">
        <v>39060</v>
      </c>
      <c r="C514" s="37" t="s">
        <v>13</v>
      </c>
      <c r="D514" s="36" t="s">
        <v>6</v>
      </c>
      <c r="E514" s="38">
        <v>12150</v>
      </c>
      <c r="F514" s="38">
        <v>3840</v>
      </c>
      <c r="G514" s="39" t="s">
        <v>7</v>
      </c>
    </row>
    <row r="515" spans="2:7" s="35" customFormat="1" x14ac:dyDescent="0.25">
      <c r="B515" s="36">
        <v>39291</v>
      </c>
      <c r="C515" s="37" t="s">
        <v>31</v>
      </c>
      <c r="D515" s="36" t="s">
        <v>12</v>
      </c>
      <c r="E515" s="38">
        <v>10400</v>
      </c>
      <c r="F515" s="38">
        <v>2000</v>
      </c>
      <c r="G515" s="39" t="s">
        <v>10</v>
      </c>
    </row>
    <row r="516" spans="2:7" s="35" customFormat="1" x14ac:dyDescent="0.25">
      <c r="B516" s="36">
        <v>39327</v>
      </c>
      <c r="C516" s="37" t="s">
        <v>31</v>
      </c>
      <c r="D516" s="36" t="s">
        <v>25</v>
      </c>
      <c r="E516" s="38">
        <v>13000</v>
      </c>
      <c r="F516" s="38">
        <v>5280</v>
      </c>
      <c r="G516" s="39" t="s">
        <v>14</v>
      </c>
    </row>
    <row r="517" spans="2:7" s="35" customFormat="1" x14ac:dyDescent="0.25">
      <c r="B517" s="36">
        <v>39103</v>
      </c>
      <c r="C517" s="37" t="s">
        <v>8</v>
      </c>
      <c r="D517" s="36" t="s">
        <v>25</v>
      </c>
      <c r="E517" s="38">
        <v>13500</v>
      </c>
      <c r="F517" s="38">
        <v>3660</v>
      </c>
      <c r="G517" s="39" t="s">
        <v>21</v>
      </c>
    </row>
    <row r="518" spans="2:7" s="35" customFormat="1" x14ac:dyDescent="0.25">
      <c r="B518" s="36">
        <v>38460</v>
      </c>
      <c r="C518" s="37" t="s">
        <v>5</v>
      </c>
      <c r="D518" s="36" t="s">
        <v>28</v>
      </c>
      <c r="E518" s="38">
        <v>11500</v>
      </c>
      <c r="F518" s="38">
        <v>3640</v>
      </c>
      <c r="G518" s="39" t="s">
        <v>21</v>
      </c>
    </row>
    <row r="519" spans="2:7" s="35" customFormat="1" x14ac:dyDescent="0.25">
      <c r="B519" s="36">
        <v>38530</v>
      </c>
      <c r="C519" s="37" t="s">
        <v>15</v>
      </c>
      <c r="D519" s="36" t="s">
        <v>16</v>
      </c>
      <c r="E519" s="38">
        <v>11250</v>
      </c>
      <c r="F519" s="38">
        <v>5220</v>
      </c>
      <c r="G519" s="39" t="s">
        <v>7</v>
      </c>
    </row>
    <row r="520" spans="2:7" s="35" customFormat="1" x14ac:dyDescent="0.25">
      <c r="B520" s="36">
        <v>39227</v>
      </c>
      <c r="C520" s="37" t="s">
        <v>13</v>
      </c>
      <c r="D520" s="36" t="s">
        <v>23</v>
      </c>
      <c r="E520" s="38">
        <v>13150</v>
      </c>
      <c r="F520" s="38">
        <v>2180</v>
      </c>
      <c r="G520" s="39" t="s">
        <v>7</v>
      </c>
    </row>
    <row r="521" spans="2:7" s="35" customFormat="1" x14ac:dyDescent="0.25">
      <c r="B521" s="36">
        <v>38971</v>
      </c>
      <c r="C521" s="37" t="s">
        <v>5</v>
      </c>
      <c r="D521" s="36" t="s">
        <v>18</v>
      </c>
      <c r="E521" s="38">
        <v>13450</v>
      </c>
      <c r="F521" s="38">
        <v>3180</v>
      </c>
      <c r="G521" s="39" t="s">
        <v>14</v>
      </c>
    </row>
    <row r="522" spans="2:7" s="35" customFormat="1" x14ac:dyDescent="0.25">
      <c r="B522" s="36">
        <v>39692</v>
      </c>
      <c r="C522" s="37" t="s">
        <v>31</v>
      </c>
      <c r="D522" s="36" t="s">
        <v>32</v>
      </c>
      <c r="E522" s="38">
        <v>10450</v>
      </c>
      <c r="F522" s="38">
        <v>2040</v>
      </c>
      <c r="G522" s="39" t="s">
        <v>7</v>
      </c>
    </row>
    <row r="523" spans="2:7" s="35" customFormat="1" x14ac:dyDescent="0.25">
      <c r="B523" s="36">
        <v>38717</v>
      </c>
      <c r="C523" s="37" t="s">
        <v>11</v>
      </c>
      <c r="D523" s="36" t="s">
        <v>29</v>
      </c>
      <c r="E523" s="38">
        <v>12250</v>
      </c>
      <c r="F523" s="38">
        <v>4540</v>
      </c>
      <c r="G523" s="39" t="s">
        <v>14</v>
      </c>
    </row>
    <row r="524" spans="2:7" s="35" customFormat="1" x14ac:dyDescent="0.25">
      <c r="B524" s="36">
        <v>39603</v>
      </c>
      <c r="C524" s="37" t="s">
        <v>24</v>
      </c>
      <c r="D524" s="36" t="s">
        <v>28</v>
      </c>
      <c r="E524" s="38">
        <v>13600</v>
      </c>
      <c r="F524" s="38">
        <v>5760</v>
      </c>
      <c r="G524" s="39" t="s">
        <v>7</v>
      </c>
    </row>
    <row r="525" spans="2:7" s="35" customFormat="1" x14ac:dyDescent="0.25">
      <c r="B525" s="36">
        <v>38932</v>
      </c>
      <c r="C525" s="37" t="s">
        <v>13</v>
      </c>
      <c r="D525" s="36" t="s">
        <v>9</v>
      </c>
      <c r="E525" s="38">
        <v>13850</v>
      </c>
      <c r="F525" s="38">
        <v>4140</v>
      </c>
      <c r="G525" s="39" t="s">
        <v>7</v>
      </c>
    </row>
    <row r="526" spans="2:7" s="35" customFormat="1" x14ac:dyDescent="0.25">
      <c r="B526" s="36">
        <v>38632</v>
      </c>
      <c r="C526" s="37" t="s">
        <v>22</v>
      </c>
      <c r="D526" s="36" t="s">
        <v>23</v>
      </c>
      <c r="E526" s="38">
        <v>13700</v>
      </c>
      <c r="F526" s="38">
        <v>5700</v>
      </c>
      <c r="G526" s="39" t="s">
        <v>21</v>
      </c>
    </row>
    <row r="527" spans="2:7" s="35" customFormat="1" x14ac:dyDescent="0.25">
      <c r="B527" s="36">
        <v>39235</v>
      </c>
      <c r="C527" s="37" t="s">
        <v>30</v>
      </c>
      <c r="D527" s="36" t="s">
        <v>18</v>
      </c>
      <c r="E527" s="38">
        <v>13450</v>
      </c>
      <c r="F527" s="38">
        <v>4820</v>
      </c>
      <c r="G527" s="39" t="s">
        <v>14</v>
      </c>
    </row>
    <row r="528" spans="2:7" s="35" customFormat="1" x14ac:dyDescent="0.25">
      <c r="B528" s="36">
        <v>39261</v>
      </c>
      <c r="C528" s="37" t="s">
        <v>22</v>
      </c>
      <c r="D528" s="36" t="s">
        <v>28</v>
      </c>
      <c r="E528" s="38">
        <v>12050</v>
      </c>
      <c r="F528" s="38">
        <v>4840</v>
      </c>
      <c r="G528" s="39" t="s">
        <v>10</v>
      </c>
    </row>
    <row r="529" spans="2:7" s="35" customFormat="1" x14ac:dyDescent="0.25">
      <c r="B529" s="36">
        <v>39292</v>
      </c>
      <c r="C529" s="37" t="s">
        <v>24</v>
      </c>
      <c r="D529" s="36" t="s">
        <v>6</v>
      </c>
      <c r="E529" s="38">
        <v>10850</v>
      </c>
      <c r="F529" s="38">
        <v>5520</v>
      </c>
      <c r="G529" s="39" t="s">
        <v>14</v>
      </c>
    </row>
    <row r="530" spans="2:7" s="35" customFormat="1" x14ac:dyDescent="0.25">
      <c r="B530" s="36">
        <v>39567</v>
      </c>
      <c r="C530" s="37" t="s">
        <v>22</v>
      </c>
      <c r="D530" s="36" t="s">
        <v>25</v>
      </c>
      <c r="E530" s="38">
        <v>11650</v>
      </c>
      <c r="F530" s="38">
        <v>5300</v>
      </c>
      <c r="G530" s="39" t="s">
        <v>14</v>
      </c>
    </row>
    <row r="531" spans="2:7" s="35" customFormat="1" x14ac:dyDescent="0.25">
      <c r="B531" s="36">
        <v>39268</v>
      </c>
      <c r="C531" s="37" t="s">
        <v>30</v>
      </c>
      <c r="D531" s="36" t="s">
        <v>23</v>
      </c>
      <c r="E531" s="38">
        <v>12050</v>
      </c>
      <c r="F531" s="38">
        <v>3720</v>
      </c>
      <c r="G531" s="39" t="s">
        <v>7</v>
      </c>
    </row>
    <row r="532" spans="2:7" s="35" customFormat="1" x14ac:dyDescent="0.25">
      <c r="B532" s="36">
        <v>39188</v>
      </c>
      <c r="C532" s="37" t="s">
        <v>17</v>
      </c>
      <c r="D532" s="36" t="s">
        <v>20</v>
      </c>
      <c r="E532" s="38">
        <v>10250</v>
      </c>
      <c r="F532" s="38">
        <v>5340</v>
      </c>
      <c r="G532" s="39" t="s">
        <v>7</v>
      </c>
    </row>
    <row r="533" spans="2:7" s="35" customFormat="1" x14ac:dyDescent="0.25">
      <c r="B533" s="36">
        <v>39692</v>
      </c>
      <c r="C533" s="37" t="s">
        <v>24</v>
      </c>
      <c r="D533" s="36" t="s">
        <v>27</v>
      </c>
      <c r="E533" s="38">
        <v>13100</v>
      </c>
      <c r="F533" s="38">
        <v>4520</v>
      </c>
      <c r="G533" s="39" t="s">
        <v>21</v>
      </c>
    </row>
    <row r="534" spans="2:7" s="35" customFormat="1" x14ac:dyDescent="0.25">
      <c r="B534" s="36">
        <v>39763</v>
      </c>
      <c r="C534" s="37" t="s">
        <v>15</v>
      </c>
      <c r="D534" s="36" t="s">
        <v>9</v>
      </c>
      <c r="E534" s="38">
        <v>14300</v>
      </c>
      <c r="F534" s="38">
        <v>5220</v>
      </c>
      <c r="G534" s="39" t="s">
        <v>10</v>
      </c>
    </row>
    <row r="535" spans="2:7" s="35" customFormat="1" x14ac:dyDescent="0.25">
      <c r="B535" s="36">
        <v>38403</v>
      </c>
      <c r="C535" s="37" t="s">
        <v>11</v>
      </c>
      <c r="D535" s="36" t="s">
        <v>20</v>
      </c>
      <c r="E535" s="38">
        <v>14250</v>
      </c>
      <c r="F535" s="38">
        <v>2980</v>
      </c>
      <c r="G535" s="39" t="s">
        <v>14</v>
      </c>
    </row>
    <row r="536" spans="2:7" s="35" customFormat="1" x14ac:dyDescent="0.25">
      <c r="B536" s="36">
        <v>39571</v>
      </c>
      <c r="C536" s="37" t="s">
        <v>24</v>
      </c>
      <c r="D536" s="36" t="s">
        <v>18</v>
      </c>
      <c r="E536" s="38">
        <v>14800</v>
      </c>
      <c r="F536" s="38">
        <v>3580</v>
      </c>
      <c r="G536" s="39" t="s">
        <v>10</v>
      </c>
    </row>
    <row r="537" spans="2:7" s="35" customFormat="1" x14ac:dyDescent="0.25">
      <c r="B537" s="36">
        <v>39731</v>
      </c>
      <c r="C537" s="37" t="s">
        <v>13</v>
      </c>
      <c r="D537" s="36" t="s">
        <v>27</v>
      </c>
      <c r="E537" s="38">
        <v>12300</v>
      </c>
      <c r="F537" s="38">
        <v>2460</v>
      </c>
      <c r="G537" s="39" t="s">
        <v>21</v>
      </c>
    </row>
    <row r="538" spans="2:7" s="35" customFormat="1" x14ac:dyDescent="0.25">
      <c r="B538" s="36">
        <v>39327</v>
      </c>
      <c r="C538" s="37" t="s">
        <v>11</v>
      </c>
      <c r="D538" s="36" t="s">
        <v>27</v>
      </c>
      <c r="E538" s="38">
        <v>10150</v>
      </c>
      <c r="F538" s="38">
        <v>2900</v>
      </c>
      <c r="G538" s="39" t="s">
        <v>10</v>
      </c>
    </row>
    <row r="539" spans="2:7" s="35" customFormat="1" x14ac:dyDescent="0.25">
      <c r="B539" s="36">
        <v>39350</v>
      </c>
      <c r="C539" s="37" t="s">
        <v>5</v>
      </c>
      <c r="D539" s="36" t="s">
        <v>28</v>
      </c>
      <c r="E539" s="38">
        <v>13150</v>
      </c>
      <c r="F539" s="38">
        <v>2740</v>
      </c>
      <c r="G539" s="39" t="s">
        <v>14</v>
      </c>
    </row>
    <row r="540" spans="2:7" s="35" customFormat="1" x14ac:dyDescent="0.25">
      <c r="B540" s="36">
        <v>38399</v>
      </c>
      <c r="C540" s="37" t="s">
        <v>26</v>
      </c>
      <c r="D540" s="36" t="s">
        <v>9</v>
      </c>
      <c r="E540" s="38">
        <v>13500</v>
      </c>
      <c r="F540" s="38">
        <v>2080</v>
      </c>
      <c r="G540" s="39" t="s">
        <v>10</v>
      </c>
    </row>
    <row r="541" spans="2:7" s="35" customFormat="1" x14ac:dyDescent="0.25">
      <c r="B541" s="36">
        <v>38397</v>
      </c>
      <c r="C541" s="37" t="s">
        <v>5</v>
      </c>
      <c r="D541" s="36" t="s">
        <v>32</v>
      </c>
      <c r="E541" s="38">
        <v>12500</v>
      </c>
      <c r="F541" s="38">
        <v>5200</v>
      </c>
      <c r="G541" s="39" t="s">
        <v>10</v>
      </c>
    </row>
    <row r="542" spans="2:7" s="35" customFormat="1" x14ac:dyDescent="0.25">
      <c r="B542" s="36">
        <v>38499</v>
      </c>
      <c r="C542" s="37" t="s">
        <v>26</v>
      </c>
      <c r="D542" s="36" t="s">
        <v>23</v>
      </c>
      <c r="E542" s="38">
        <v>14150</v>
      </c>
      <c r="F542" s="38">
        <v>4420</v>
      </c>
      <c r="G542" s="39" t="s">
        <v>7</v>
      </c>
    </row>
    <row r="543" spans="2:7" s="35" customFormat="1" x14ac:dyDescent="0.25">
      <c r="B543" s="36">
        <v>39481</v>
      </c>
      <c r="C543" s="37" t="s">
        <v>30</v>
      </c>
      <c r="D543" s="36" t="s">
        <v>12</v>
      </c>
      <c r="E543" s="38">
        <v>14100</v>
      </c>
      <c r="F543" s="38">
        <v>3800</v>
      </c>
      <c r="G543" s="39" t="s">
        <v>10</v>
      </c>
    </row>
    <row r="544" spans="2:7" s="35" customFormat="1" x14ac:dyDescent="0.25">
      <c r="B544" s="36">
        <v>38675</v>
      </c>
      <c r="C544" s="37" t="s">
        <v>13</v>
      </c>
      <c r="D544" s="36" t="s">
        <v>6</v>
      </c>
      <c r="E544" s="38">
        <v>14950</v>
      </c>
      <c r="F544" s="38">
        <v>5180</v>
      </c>
      <c r="G544" s="39" t="s">
        <v>10</v>
      </c>
    </row>
    <row r="545" spans="2:7" s="35" customFormat="1" x14ac:dyDescent="0.25">
      <c r="B545" s="36">
        <v>38627</v>
      </c>
      <c r="C545" s="37" t="s">
        <v>22</v>
      </c>
      <c r="D545" s="36" t="s">
        <v>16</v>
      </c>
      <c r="E545" s="38">
        <v>13450</v>
      </c>
      <c r="F545" s="38">
        <v>2240</v>
      </c>
      <c r="G545" s="39" t="s">
        <v>7</v>
      </c>
    </row>
    <row r="546" spans="2:7" s="35" customFormat="1" x14ac:dyDescent="0.25">
      <c r="B546" s="36">
        <v>39469</v>
      </c>
      <c r="C546" s="37" t="s">
        <v>26</v>
      </c>
      <c r="D546" s="36" t="s">
        <v>9</v>
      </c>
      <c r="E546" s="38">
        <v>10600</v>
      </c>
      <c r="F546" s="38">
        <v>3480</v>
      </c>
      <c r="G546" s="39" t="s">
        <v>10</v>
      </c>
    </row>
    <row r="547" spans="2:7" s="35" customFormat="1" x14ac:dyDescent="0.25">
      <c r="B547" s="36">
        <v>39263</v>
      </c>
      <c r="C547" s="37" t="s">
        <v>31</v>
      </c>
      <c r="D547" s="36" t="s">
        <v>28</v>
      </c>
      <c r="E547" s="38">
        <v>11600</v>
      </c>
      <c r="F547" s="38">
        <v>5020</v>
      </c>
      <c r="G547" s="39" t="s">
        <v>21</v>
      </c>
    </row>
    <row r="548" spans="2:7" s="35" customFormat="1" x14ac:dyDescent="0.25">
      <c r="B548" s="36">
        <v>39634</v>
      </c>
      <c r="C548" s="37" t="s">
        <v>15</v>
      </c>
      <c r="D548" s="36" t="s">
        <v>27</v>
      </c>
      <c r="E548" s="38">
        <v>12450</v>
      </c>
      <c r="F548" s="38">
        <v>2700</v>
      </c>
      <c r="G548" s="39" t="s">
        <v>7</v>
      </c>
    </row>
    <row r="549" spans="2:7" s="35" customFormat="1" x14ac:dyDescent="0.25">
      <c r="B549" s="36">
        <v>39588</v>
      </c>
      <c r="C549" s="37" t="s">
        <v>24</v>
      </c>
      <c r="D549" s="36" t="s">
        <v>20</v>
      </c>
      <c r="E549" s="38">
        <v>11350</v>
      </c>
      <c r="F549" s="38">
        <v>3520</v>
      </c>
      <c r="G549" s="39" t="s">
        <v>10</v>
      </c>
    </row>
    <row r="550" spans="2:7" s="35" customFormat="1" x14ac:dyDescent="0.25">
      <c r="B550" s="36">
        <v>39558</v>
      </c>
      <c r="C550" s="37" t="s">
        <v>30</v>
      </c>
      <c r="D550" s="36" t="s">
        <v>27</v>
      </c>
      <c r="E550" s="38">
        <v>11750</v>
      </c>
      <c r="F550" s="38">
        <v>4760</v>
      </c>
      <c r="G550" s="39" t="s">
        <v>14</v>
      </c>
    </row>
    <row r="551" spans="2:7" s="35" customFormat="1" x14ac:dyDescent="0.25">
      <c r="B551" s="36">
        <v>38634</v>
      </c>
      <c r="C551" s="37" t="s">
        <v>13</v>
      </c>
      <c r="D551" s="36" t="s">
        <v>29</v>
      </c>
      <c r="E551" s="38">
        <v>11900</v>
      </c>
      <c r="F551" s="38">
        <v>5500</v>
      </c>
      <c r="G551" s="39" t="s">
        <v>10</v>
      </c>
    </row>
    <row r="552" spans="2:7" s="35" customFormat="1" x14ac:dyDescent="0.25">
      <c r="B552" s="36">
        <v>39664</v>
      </c>
      <c r="C552" s="37" t="s">
        <v>30</v>
      </c>
      <c r="D552" s="36" t="s">
        <v>9</v>
      </c>
      <c r="E552" s="38">
        <v>13550</v>
      </c>
      <c r="F552" s="38">
        <v>3520</v>
      </c>
      <c r="G552" s="39" t="s">
        <v>7</v>
      </c>
    </row>
    <row r="553" spans="2:7" s="35" customFormat="1" x14ac:dyDescent="0.25">
      <c r="B553" s="36">
        <v>39357</v>
      </c>
      <c r="C553" s="37" t="s">
        <v>11</v>
      </c>
      <c r="D553" s="36" t="s">
        <v>12</v>
      </c>
      <c r="E553" s="38">
        <v>12700</v>
      </c>
      <c r="F553" s="38">
        <v>4000</v>
      </c>
      <c r="G553" s="39" t="s">
        <v>14</v>
      </c>
    </row>
    <row r="554" spans="2:7" s="35" customFormat="1" x14ac:dyDescent="0.25">
      <c r="B554" s="36">
        <v>38762</v>
      </c>
      <c r="C554" s="37" t="s">
        <v>19</v>
      </c>
      <c r="D554" s="36" t="s">
        <v>18</v>
      </c>
      <c r="E554" s="38">
        <v>12050</v>
      </c>
      <c r="F554" s="38">
        <v>5640</v>
      </c>
      <c r="G554" s="39" t="s">
        <v>14</v>
      </c>
    </row>
    <row r="555" spans="2:7" s="35" customFormat="1" x14ac:dyDescent="0.25">
      <c r="B555" s="36">
        <v>38618</v>
      </c>
      <c r="C555" s="37" t="s">
        <v>13</v>
      </c>
      <c r="D555" s="36" t="s">
        <v>9</v>
      </c>
      <c r="E555" s="38">
        <v>11950</v>
      </c>
      <c r="F555" s="38">
        <v>2120</v>
      </c>
      <c r="G555" s="39" t="s">
        <v>14</v>
      </c>
    </row>
    <row r="556" spans="2:7" s="35" customFormat="1" x14ac:dyDescent="0.25">
      <c r="B556" s="36">
        <v>39022</v>
      </c>
      <c r="C556" s="37" t="s">
        <v>24</v>
      </c>
      <c r="D556" s="36" t="s">
        <v>20</v>
      </c>
      <c r="E556" s="38">
        <v>12900</v>
      </c>
      <c r="F556" s="38">
        <v>2740</v>
      </c>
      <c r="G556" s="39" t="s">
        <v>10</v>
      </c>
    </row>
    <row r="557" spans="2:7" s="35" customFormat="1" x14ac:dyDescent="0.25">
      <c r="B557" s="36">
        <v>38745</v>
      </c>
      <c r="C557" s="37" t="s">
        <v>24</v>
      </c>
      <c r="D557" s="36" t="s">
        <v>28</v>
      </c>
      <c r="E557" s="38">
        <v>10900</v>
      </c>
      <c r="F557" s="38">
        <v>3380</v>
      </c>
      <c r="G557" s="39" t="s">
        <v>7</v>
      </c>
    </row>
    <row r="558" spans="2:7" s="35" customFormat="1" x14ac:dyDescent="0.25">
      <c r="B558" s="36">
        <v>38941</v>
      </c>
      <c r="C558" s="37" t="s">
        <v>30</v>
      </c>
      <c r="D558" s="36" t="s">
        <v>29</v>
      </c>
      <c r="E558" s="38">
        <v>13000</v>
      </c>
      <c r="F558" s="38">
        <v>2000</v>
      </c>
      <c r="G558" s="39" t="s">
        <v>21</v>
      </c>
    </row>
    <row r="559" spans="2:7" s="35" customFormat="1" x14ac:dyDescent="0.25">
      <c r="B559" s="36">
        <v>39489</v>
      </c>
      <c r="C559" s="37" t="s">
        <v>26</v>
      </c>
      <c r="D559" s="36" t="s">
        <v>23</v>
      </c>
      <c r="E559" s="38">
        <v>12950</v>
      </c>
      <c r="F559" s="38">
        <v>3680</v>
      </c>
      <c r="G559" s="39" t="s">
        <v>14</v>
      </c>
    </row>
    <row r="560" spans="2:7" s="35" customFormat="1" x14ac:dyDescent="0.25">
      <c r="B560" s="36">
        <v>39364</v>
      </c>
      <c r="C560" s="37" t="s">
        <v>24</v>
      </c>
      <c r="D560" s="36" t="s">
        <v>29</v>
      </c>
      <c r="E560" s="38">
        <v>14100</v>
      </c>
      <c r="F560" s="38">
        <v>2100</v>
      </c>
      <c r="G560" s="39" t="s">
        <v>7</v>
      </c>
    </row>
    <row r="561" spans="2:7" s="35" customFormat="1" x14ac:dyDescent="0.25">
      <c r="B561" s="36">
        <v>39446</v>
      </c>
      <c r="C561" s="37" t="s">
        <v>5</v>
      </c>
      <c r="D561" s="36" t="s">
        <v>25</v>
      </c>
      <c r="E561" s="38">
        <v>13300</v>
      </c>
      <c r="F561" s="38">
        <v>3460</v>
      </c>
      <c r="G561" s="39" t="s">
        <v>7</v>
      </c>
    </row>
    <row r="562" spans="2:7" s="35" customFormat="1" x14ac:dyDescent="0.25">
      <c r="B562" s="36">
        <v>39514</v>
      </c>
      <c r="C562" s="37" t="s">
        <v>19</v>
      </c>
      <c r="D562" s="36" t="s">
        <v>20</v>
      </c>
      <c r="E562" s="38">
        <v>11000</v>
      </c>
      <c r="F562" s="38">
        <v>2880</v>
      </c>
      <c r="G562" s="39" t="s">
        <v>21</v>
      </c>
    </row>
    <row r="563" spans="2:7" s="35" customFormat="1" x14ac:dyDescent="0.25">
      <c r="B563" s="36">
        <v>39162</v>
      </c>
      <c r="C563" s="37" t="s">
        <v>13</v>
      </c>
      <c r="D563" s="36" t="s">
        <v>12</v>
      </c>
      <c r="E563" s="38">
        <v>12300</v>
      </c>
      <c r="F563" s="38">
        <v>2040</v>
      </c>
      <c r="G563" s="39" t="s">
        <v>21</v>
      </c>
    </row>
    <row r="564" spans="2:7" s="35" customFormat="1" x14ac:dyDescent="0.25">
      <c r="B564" s="36">
        <v>38516</v>
      </c>
      <c r="C564" s="37" t="s">
        <v>15</v>
      </c>
      <c r="D564" s="36" t="s">
        <v>16</v>
      </c>
      <c r="E564" s="38">
        <v>11850</v>
      </c>
      <c r="F564" s="38">
        <v>3220</v>
      </c>
      <c r="G564" s="39" t="s">
        <v>21</v>
      </c>
    </row>
    <row r="565" spans="2:7" s="35" customFormat="1" x14ac:dyDescent="0.25">
      <c r="B565" s="36">
        <v>39624</v>
      </c>
      <c r="C565" s="37" t="s">
        <v>5</v>
      </c>
      <c r="D565" s="36" t="s">
        <v>32</v>
      </c>
      <c r="E565" s="38">
        <v>14550</v>
      </c>
      <c r="F565" s="38">
        <v>2800</v>
      </c>
      <c r="G565" s="39" t="s">
        <v>14</v>
      </c>
    </row>
    <row r="566" spans="2:7" s="35" customFormat="1" x14ac:dyDescent="0.25">
      <c r="B566" s="36">
        <v>39578</v>
      </c>
      <c r="C566" s="37" t="s">
        <v>5</v>
      </c>
      <c r="D566" s="36" t="s">
        <v>6</v>
      </c>
      <c r="E566" s="38">
        <v>14950</v>
      </c>
      <c r="F566" s="38">
        <v>5620</v>
      </c>
      <c r="G566" s="39" t="s">
        <v>10</v>
      </c>
    </row>
    <row r="567" spans="2:7" s="35" customFormat="1" x14ac:dyDescent="0.25">
      <c r="B567" s="36">
        <v>39604</v>
      </c>
      <c r="C567" s="37" t="s">
        <v>24</v>
      </c>
      <c r="D567" s="36" t="s">
        <v>28</v>
      </c>
      <c r="E567" s="38">
        <v>12100</v>
      </c>
      <c r="F567" s="38">
        <v>4000</v>
      </c>
      <c r="G567" s="39" t="s">
        <v>21</v>
      </c>
    </row>
    <row r="568" spans="2:7" s="35" customFormat="1" x14ac:dyDescent="0.25">
      <c r="B568" s="36">
        <v>38420</v>
      </c>
      <c r="C568" s="37" t="s">
        <v>26</v>
      </c>
      <c r="D568" s="36" t="s">
        <v>18</v>
      </c>
      <c r="E568" s="38">
        <v>14400</v>
      </c>
      <c r="F568" s="38">
        <v>4660</v>
      </c>
      <c r="G568" s="39" t="s">
        <v>14</v>
      </c>
    </row>
    <row r="569" spans="2:7" s="35" customFormat="1" x14ac:dyDescent="0.25">
      <c r="B569" s="36">
        <v>39644</v>
      </c>
      <c r="C569" s="37" t="s">
        <v>5</v>
      </c>
      <c r="D569" s="36" t="s">
        <v>18</v>
      </c>
      <c r="E569" s="38">
        <v>14050</v>
      </c>
      <c r="F569" s="38">
        <v>2260</v>
      </c>
      <c r="G569" s="39" t="s">
        <v>21</v>
      </c>
    </row>
    <row r="570" spans="2:7" s="35" customFormat="1" x14ac:dyDescent="0.25">
      <c r="B570" s="36">
        <v>38676</v>
      </c>
      <c r="C570" s="37" t="s">
        <v>22</v>
      </c>
      <c r="D570" s="36" t="s">
        <v>25</v>
      </c>
      <c r="E570" s="38">
        <v>11100</v>
      </c>
      <c r="F570" s="38">
        <v>3360</v>
      </c>
      <c r="G570" s="39" t="s">
        <v>10</v>
      </c>
    </row>
    <row r="571" spans="2:7" s="35" customFormat="1" x14ac:dyDescent="0.25">
      <c r="B571" s="36">
        <v>38403</v>
      </c>
      <c r="C571" s="37" t="s">
        <v>13</v>
      </c>
      <c r="D571" s="36" t="s">
        <v>32</v>
      </c>
      <c r="E571" s="38">
        <v>13050</v>
      </c>
      <c r="F571" s="38">
        <v>5220</v>
      </c>
      <c r="G571" s="39" t="s">
        <v>7</v>
      </c>
    </row>
    <row r="572" spans="2:7" s="35" customFormat="1" x14ac:dyDescent="0.25">
      <c r="B572" s="36">
        <v>38524</v>
      </c>
      <c r="C572" s="37" t="s">
        <v>26</v>
      </c>
      <c r="D572" s="36" t="s">
        <v>27</v>
      </c>
      <c r="E572" s="38">
        <v>10500</v>
      </c>
      <c r="F572" s="38">
        <v>4700</v>
      </c>
      <c r="G572" s="39" t="s">
        <v>14</v>
      </c>
    </row>
    <row r="573" spans="2:7" s="35" customFormat="1" x14ac:dyDescent="0.25">
      <c r="B573" s="36">
        <v>39300</v>
      </c>
      <c r="C573" s="37" t="s">
        <v>31</v>
      </c>
      <c r="D573" s="36" t="s">
        <v>9</v>
      </c>
      <c r="E573" s="38">
        <v>12400</v>
      </c>
      <c r="F573" s="38">
        <v>2500</v>
      </c>
      <c r="G573" s="39" t="s">
        <v>21</v>
      </c>
    </row>
    <row r="574" spans="2:7" s="35" customFormat="1" x14ac:dyDescent="0.25">
      <c r="B574" s="36">
        <v>38388</v>
      </c>
      <c r="C574" s="37" t="s">
        <v>30</v>
      </c>
      <c r="D574" s="36" t="s">
        <v>25</v>
      </c>
      <c r="E574" s="38">
        <v>12550</v>
      </c>
      <c r="F574" s="38">
        <v>4640</v>
      </c>
      <c r="G574" s="39" t="s">
        <v>7</v>
      </c>
    </row>
    <row r="575" spans="2:7" s="35" customFormat="1" x14ac:dyDescent="0.25">
      <c r="B575" s="36">
        <v>38696</v>
      </c>
      <c r="C575" s="37" t="s">
        <v>24</v>
      </c>
      <c r="D575" s="36" t="s">
        <v>12</v>
      </c>
      <c r="E575" s="38">
        <v>13050</v>
      </c>
      <c r="F575" s="38">
        <v>2360</v>
      </c>
      <c r="G575" s="39" t="s">
        <v>10</v>
      </c>
    </row>
    <row r="576" spans="2:7" s="35" customFormat="1" x14ac:dyDescent="0.25">
      <c r="B576" s="36">
        <v>39403</v>
      </c>
      <c r="C576" s="37" t="s">
        <v>19</v>
      </c>
      <c r="D576" s="36" t="s">
        <v>18</v>
      </c>
      <c r="E576" s="38">
        <v>10300</v>
      </c>
      <c r="F576" s="38">
        <v>3500</v>
      </c>
      <c r="G576" s="39" t="s">
        <v>7</v>
      </c>
    </row>
    <row r="577" spans="2:7" s="35" customFormat="1" x14ac:dyDescent="0.25">
      <c r="B577" s="36">
        <v>39456</v>
      </c>
      <c r="C577" s="37" t="s">
        <v>8</v>
      </c>
      <c r="D577" s="36" t="s">
        <v>6</v>
      </c>
      <c r="E577" s="38">
        <v>10750</v>
      </c>
      <c r="F577" s="38">
        <v>2540</v>
      </c>
      <c r="G577" s="39" t="s">
        <v>21</v>
      </c>
    </row>
    <row r="578" spans="2:7" s="35" customFormat="1" x14ac:dyDescent="0.25">
      <c r="B578" s="36">
        <v>39524</v>
      </c>
      <c r="C578" s="37" t="s">
        <v>8</v>
      </c>
      <c r="D578" s="36" t="s">
        <v>9</v>
      </c>
      <c r="E578" s="38">
        <v>10100</v>
      </c>
      <c r="F578" s="38">
        <v>2300</v>
      </c>
      <c r="G578" s="39" t="s">
        <v>10</v>
      </c>
    </row>
    <row r="579" spans="2:7" s="35" customFormat="1" x14ac:dyDescent="0.25">
      <c r="B579" s="36">
        <v>38577</v>
      </c>
      <c r="C579" s="37" t="s">
        <v>31</v>
      </c>
      <c r="D579" s="36" t="s">
        <v>32</v>
      </c>
      <c r="E579" s="38">
        <v>10200</v>
      </c>
      <c r="F579" s="38">
        <v>4420</v>
      </c>
      <c r="G579" s="39" t="s">
        <v>7</v>
      </c>
    </row>
    <row r="580" spans="2:7" s="35" customFormat="1" x14ac:dyDescent="0.25">
      <c r="B580" s="36">
        <v>39567</v>
      </c>
      <c r="C580" s="37" t="s">
        <v>5</v>
      </c>
      <c r="D580" s="36" t="s">
        <v>32</v>
      </c>
      <c r="E580" s="38">
        <v>10400</v>
      </c>
      <c r="F580" s="38">
        <v>3420</v>
      </c>
      <c r="G580" s="39" t="s">
        <v>21</v>
      </c>
    </row>
    <row r="581" spans="2:7" s="35" customFormat="1" x14ac:dyDescent="0.25">
      <c r="B581" s="36">
        <v>39428</v>
      </c>
      <c r="C581" s="37" t="s">
        <v>15</v>
      </c>
      <c r="D581" s="36" t="s">
        <v>12</v>
      </c>
      <c r="E581" s="38">
        <v>11400</v>
      </c>
      <c r="F581" s="38">
        <v>2500</v>
      </c>
      <c r="G581" s="39" t="s">
        <v>10</v>
      </c>
    </row>
    <row r="582" spans="2:7" s="35" customFormat="1" x14ac:dyDescent="0.25">
      <c r="B582" s="36">
        <v>39442</v>
      </c>
      <c r="C582" s="37" t="s">
        <v>17</v>
      </c>
      <c r="D582" s="36" t="s">
        <v>23</v>
      </c>
      <c r="E582" s="38">
        <v>14500</v>
      </c>
      <c r="F582" s="38">
        <v>2820</v>
      </c>
      <c r="G582" s="39" t="s">
        <v>14</v>
      </c>
    </row>
    <row r="583" spans="2:7" s="35" customFormat="1" x14ac:dyDescent="0.25">
      <c r="B583" s="36">
        <v>38818</v>
      </c>
      <c r="C583" s="37" t="s">
        <v>11</v>
      </c>
      <c r="D583" s="36" t="s">
        <v>28</v>
      </c>
      <c r="E583" s="38">
        <v>12850</v>
      </c>
      <c r="F583" s="38">
        <v>5620</v>
      </c>
      <c r="G583" s="39" t="s">
        <v>7</v>
      </c>
    </row>
    <row r="584" spans="2:7" s="35" customFormat="1" x14ac:dyDescent="0.25">
      <c r="B584" s="36">
        <v>38746</v>
      </c>
      <c r="C584" s="37" t="s">
        <v>24</v>
      </c>
      <c r="D584" s="36" t="s">
        <v>25</v>
      </c>
      <c r="E584" s="38">
        <v>11000</v>
      </c>
      <c r="F584" s="38">
        <v>3580</v>
      </c>
      <c r="G584" s="39" t="s">
        <v>14</v>
      </c>
    </row>
    <row r="585" spans="2:7" s="35" customFormat="1" x14ac:dyDescent="0.25">
      <c r="B585" s="36">
        <v>39800</v>
      </c>
      <c r="C585" s="37" t="s">
        <v>19</v>
      </c>
      <c r="D585" s="36" t="s">
        <v>27</v>
      </c>
      <c r="E585" s="38">
        <v>10300</v>
      </c>
      <c r="F585" s="38">
        <v>4460</v>
      </c>
      <c r="G585" s="39" t="s">
        <v>14</v>
      </c>
    </row>
    <row r="586" spans="2:7" s="35" customFormat="1" x14ac:dyDescent="0.25">
      <c r="B586" s="36">
        <v>39502</v>
      </c>
      <c r="C586" s="37" t="s">
        <v>19</v>
      </c>
      <c r="D586" s="36" t="s">
        <v>28</v>
      </c>
      <c r="E586" s="38">
        <v>13600</v>
      </c>
      <c r="F586" s="38">
        <v>3060</v>
      </c>
      <c r="G586" s="39" t="s">
        <v>14</v>
      </c>
    </row>
    <row r="587" spans="2:7" s="35" customFormat="1" x14ac:dyDescent="0.25">
      <c r="B587" s="36">
        <v>39369</v>
      </c>
      <c r="C587" s="37" t="s">
        <v>8</v>
      </c>
      <c r="D587" s="36" t="s">
        <v>20</v>
      </c>
      <c r="E587" s="38">
        <v>11200</v>
      </c>
      <c r="F587" s="38">
        <v>3480</v>
      </c>
      <c r="G587" s="39" t="s">
        <v>21</v>
      </c>
    </row>
    <row r="588" spans="2:7" s="35" customFormat="1" x14ac:dyDescent="0.25">
      <c r="B588" s="36">
        <v>38791</v>
      </c>
      <c r="C588" s="37" t="s">
        <v>11</v>
      </c>
      <c r="D588" s="36" t="s">
        <v>20</v>
      </c>
      <c r="E588" s="38">
        <v>12850</v>
      </c>
      <c r="F588" s="38">
        <v>2720</v>
      </c>
      <c r="G588" s="39" t="s">
        <v>21</v>
      </c>
    </row>
    <row r="589" spans="2:7" s="35" customFormat="1" x14ac:dyDescent="0.25">
      <c r="B589" s="36">
        <v>38483</v>
      </c>
      <c r="C589" s="37" t="s">
        <v>26</v>
      </c>
      <c r="D589" s="36" t="s">
        <v>23</v>
      </c>
      <c r="E589" s="38">
        <v>14000</v>
      </c>
      <c r="F589" s="38">
        <v>2000</v>
      </c>
      <c r="G589" s="39" t="s">
        <v>10</v>
      </c>
    </row>
    <row r="590" spans="2:7" s="35" customFormat="1" x14ac:dyDescent="0.25">
      <c r="B590" s="36">
        <v>38879</v>
      </c>
      <c r="C590" s="37" t="s">
        <v>24</v>
      </c>
      <c r="D590" s="36" t="s">
        <v>16</v>
      </c>
      <c r="E590" s="38">
        <v>13750</v>
      </c>
      <c r="F590" s="38">
        <v>2220</v>
      </c>
      <c r="G590" s="39" t="s">
        <v>21</v>
      </c>
    </row>
    <row r="591" spans="2:7" s="35" customFormat="1" x14ac:dyDescent="0.25">
      <c r="B591" s="36">
        <v>39201</v>
      </c>
      <c r="C591" s="37" t="s">
        <v>13</v>
      </c>
      <c r="D591" s="36" t="s">
        <v>6</v>
      </c>
      <c r="E591" s="38">
        <v>14600</v>
      </c>
      <c r="F591" s="38">
        <v>4720</v>
      </c>
      <c r="G591" s="39" t="s">
        <v>7</v>
      </c>
    </row>
    <row r="592" spans="2:7" s="35" customFormat="1" x14ac:dyDescent="0.25">
      <c r="B592" s="36">
        <v>38981</v>
      </c>
      <c r="C592" s="37" t="s">
        <v>11</v>
      </c>
      <c r="D592" s="36" t="s">
        <v>32</v>
      </c>
      <c r="E592" s="38">
        <v>13550</v>
      </c>
      <c r="F592" s="38">
        <v>2960</v>
      </c>
      <c r="G592" s="39" t="s">
        <v>21</v>
      </c>
    </row>
    <row r="593" spans="2:7" s="35" customFormat="1" x14ac:dyDescent="0.25">
      <c r="B593" s="36">
        <v>39318</v>
      </c>
      <c r="C593" s="37" t="s">
        <v>17</v>
      </c>
      <c r="D593" s="36" t="s">
        <v>6</v>
      </c>
      <c r="E593" s="38">
        <v>14200</v>
      </c>
      <c r="F593" s="38">
        <v>3380</v>
      </c>
      <c r="G593" s="39" t="s">
        <v>10</v>
      </c>
    </row>
  </sheetData>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3:F87"/>
  <sheetViews>
    <sheetView showGridLines="0" zoomScale="130" zoomScaleNormal="130" workbookViewId="0">
      <selection activeCell="A5" sqref="A5"/>
    </sheetView>
  </sheetViews>
  <sheetFormatPr defaultRowHeight="15" x14ac:dyDescent="0.25"/>
  <cols>
    <col min="1" max="1" width="12" customWidth="1"/>
    <col min="2" max="2" width="7.125" customWidth="1"/>
    <col min="3" max="5" width="5.875" customWidth="1"/>
    <col min="6" max="6" width="7.625" customWidth="1"/>
    <col min="7" max="9" width="6.875" customWidth="1"/>
    <col min="10" max="10" width="7.625" customWidth="1"/>
    <col min="11" max="13" width="6.875" customWidth="1"/>
    <col min="14" max="14" width="7.625" customWidth="1"/>
    <col min="15" max="17" width="6.875" customWidth="1"/>
    <col min="18" max="20" width="10.25" bestFit="1" customWidth="1"/>
    <col min="21" max="27" width="10.625" bestFit="1" customWidth="1"/>
    <col min="28" max="34" width="10.125" bestFit="1" customWidth="1"/>
    <col min="35" max="43" width="10.875" bestFit="1" customWidth="1"/>
    <col min="44" max="57" width="10.125" bestFit="1" customWidth="1"/>
    <col min="58" max="63" width="9.5" bestFit="1" customWidth="1"/>
    <col min="64" max="73" width="10.375" bestFit="1" customWidth="1"/>
    <col min="74" max="82" width="10.25" bestFit="1" customWidth="1"/>
    <col min="83" max="92" width="10.125" bestFit="1" customWidth="1"/>
    <col min="93" max="105" width="10.625" bestFit="1" customWidth="1"/>
    <col min="106" max="116" width="10.25" bestFit="1" customWidth="1"/>
    <col min="117" max="127" width="10" bestFit="1" customWidth="1"/>
    <col min="128" max="135" width="10.25" bestFit="1" customWidth="1"/>
    <col min="136" max="149" width="10.625" bestFit="1" customWidth="1"/>
    <col min="150" max="159" width="10.125" bestFit="1" customWidth="1"/>
    <col min="160" max="172" width="10.875" bestFit="1" customWidth="1"/>
    <col min="173" max="182" width="10.125" bestFit="1" customWidth="1"/>
    <col min="183" max="194" width="9.5" bestFit="1" customWidth="1"/>
    <col min="195" max="203" width="10.375" bestFit="1" customWidth="1"/>
    <col min="204" max="210" width="10.25" bestFit="1" customWidth="1"/>
    <col min="211" max="216" width="10.125" bestFit="1" customWidth="1"/>
    <col min="217" max="225" width="10.625" bestFit="1" customWidth="1"/>
    <col min="226" max="234" width="10.25" bestFit="1" customWidth="1"/>
    <col min="235" max="244" width="10" bestFit="1" customWidth="1"/>
    <col min="245" max="253" width="10.25" bestFit="1" customWidth="1"/>
    <col min="254" max="265" width="10.625" bestFit="1" customWidth="1"/>
    <col min="266" max="274" width="10.125" bestFit="1" customWidth="1"/>
    <col min="275" max="284" width="10.875" bestFit="1" customWidth="1"/>
    <col min="285" max="296" width="10.125" bestFit="1" customWidth="1"/>
    <col min="297" max="305" width="9.5" bestFit="1" customWidth="1"/>
    <col min="306" max="317" width="10.375" bestFit="1" customWidth="1"/>
    <col min="318" max="332" width="10.25" bestFit="1" customWidth="1"/>
    <col min="333" max="345" width="10.125" bestFit="1" customWidth="1"/>
    <col min="346" max="355" width="10.625" bestFit="1" customWidth="1"/>
    <col min="356" max="362" width="10.25" bestFit="1" customWidth="1"/>
    <col min="363" max="373" width="10" bestFit="1" customWidth="1"/>
    <col min="374" max="389" width="10.25" bestFit="1" customWidth="1"/>
    <col min="390" max="400" width="10.625" bestFit="1" customWidth="1"/>
    <col min="401" max="408" width="10.125" bestFit="1" customWidth="1"/>
    <col min="409" max="420" width="10.875" bestFit="1" customWidth="1"/>
    <col min="421" max="427" width="10.125" bestFit="1" customWidth="1"/>
    <col min="428" max="436" width="9.5" bestFit="1" customWidth="1"/>
    <col min="437" max="446" width="10.375" bestFit="1" customWidth="1"/>
    <col min="447" max="456" width="10.25" bestFit="1" customWidth="1"/>
    <col min="457" max="468" width="10.125" bestFit="1" customWidth="1"/>
    <col min="469" max="479" width="10.625" bestFit="1" customWidth="1"/>
    <col min="480" max="491" width="10.25" bestFit="1" customWidth="1"/>
    <col min="492" max="492" width="11.25" bestFit="1" customWidth="1"/>
  </cols>
  <sheetData>
    <row r="3" spans="1:5" x14ac:dyDescent="0.25">
      <c r="B3" s="1" t="s">
        <v>33</v>
      </c>
    </row>
    <row r="4" spans="1:5" x14ac:dyDescent="0.25">
      <c r="B4" s="3" t="s">
        <v>34</v>
      </c>
      <c r="C4" s="3" t="s">
        <v>35</v>
      </c>
      <c r="D4" s="3" t="s">
        <v>36</v>
      </c>
      <c r="E4" s="3" t="s">
        <v>37</v>
      </c>
    </row>
    <row r="5" spans="1:5" x14ac:dyDescent="0.25">
      <c r="A5" t="s">
        <v>54</v>
      </c>
      <c r="B5" s="2">
        <v>453250</v>
      </c>
      <c r="C5" s="2">
        <v>414500</v>
      </c>
      <c r="D5" s="2">
        <v>476450</v>
      </c>
      <c r="E5" s="2">
        <v>319050</v>
      </c>
    </row>
    <row r="15" spans="1:5" x14ac:dyDescent="0.25">
      <c r="B15" s="1" t="s">
        <v>33</v>
      </c>
    </row>
    <row r="16" spans="1:5" x14ac:dyDescent="0.25">
      <c r="B16" s="3" t="s">
        <v>34</v>
      </c>
      <c r="C16" s="3" t="s">
        <v>35</v>
      </c>
      <c r="D16" s="3" t="s">
        <v>36</v>
      </c>
      <c r="E16" s="3" t="s">
        <v>37</v>
      </c>
    </row>
    <row r="17" spans="1:5" x14ac:dyDescent="0.25">
      <c r="A17" t="s">
        <v>57</v>
      </c>
      <c r="B17" s="42">
        <v>0.28152233866519583</v>
      </c>
      <c r="C17" s="42">
        <v>0.31252110977080821</v>
      </c>
      <c r="D17" s="42">
        <v>0.30219330464896632</v>
      </c>
      <c r="E17" s="42">
        <v>0.29612913336467639</v>
      </c>
    </row>
    <row r="30" spans="1:5" x14ac:dyDescent="0.25">
      <c r="A30" s="1" t="s">
        <v>56</v>
      </c>
      <c r="B30" s="1" t="s">
        <v>0</v>
      </c>
    </row>
    <row r="31" spans="1:5" x14ac:dyDescent="0.25">
      <c r="A31" s="1" t="s">
        <v>4</v>
      </c>
      <c r="B31" s="3" t="s">
        <v>34</v>
      </c>
      <c r="C31" s="3" t="s">
        <v>35</v>
      </c>
      <c r="D31" s="3" t="s">
        <v>36</v>
      </c>
      <c r="E31" s="3" t="s">
        <v>37</v>
      </c>
    </row>
    <row r="32" spans="1:5" x14ac:dyDescent="0.25">
      <c r="A32" t="s">
        <v>7</v>
      </c>
      <c r="B32" s="2">
        <v>84250</v>
      </c>
      <c r="C32" s="2">
        <v>63950</v>
      </c>
      <c r="D32" s="2">
        <v>126000</v>
      </c>
      <c r="E32" s="2">
        <v>133950</v>
      </c>
    </row>
    <row r="33" spans="1:6" x14ac:dyDescent="0.25">
      <c r="A33" t="s">
        <v>21</v>
      </c>
      <c r="B33" s="2">
        <v>134950</v>
      </c>
      <c r="C33" s="2">
        <v>141450</v>
      </c>
      <c r="D33" s="2">
        <v>106400</v>
      </c>
      <c r="E33" s="2">
        <v>80550</v>
      </c>
    </row>
    <row r="34" spans="1:6" x14ac:dyDescent="0.25">
      <c r="A34" t="s">
        <v>14</v>
      </c>
      <c r="B34" s="2">
        <v>122600</v>
      </c>
      <c r="C34" s="2">
        <v>111450</v>
      </c>
      <c r="D34" s="2">
        <v>91150</v>
      </c>
      <c r="E34" s="2">
        <v>37500</v>
      </c>
    </row>
    <row r="35" spans="1:6" x14ac:dyDescent="0.25">
      <c r="A35" t="s">
        <v>10</v>
      </c>
      <c r="B35" s="2">
        <v>111450</v>
      </c>
      <c r="C35" s="2">
        <v>97650</v>
      </c>
      <c r="D35" s="2">
        <v>152900</v>
      </c>
      <c r="E35" s="2">
        <v>67050</v>
      </c>
    </row>
    <row r="40" spans="1:6" x14ac:dyDescent="0.25">
      <c r="A40" s="1" t="s">
        <v>56</v>
      </c>
      <c r="B40" s="1" t="s">
        <v>0</v>
      </c>
    </row>
    <row r="41" spans="1:6" x14ac:dyDescent="0.25">
      <c r="A41" s="1" t="s">
        <v>2</v>
      </c>
      <c r="B41" s="3" t="s">
        <v>34</v>
      </c>
      <c r="C41" s="3" t="s">
        <v>35</v>
      </c>
      <c r="D41" s="3" t="s">
        <v>36</v>
      </c>
      <c r="E41" s="3" t="s">
        <v>37</v>
      </c>
      <c r="F41" s="5" t="s">
        <v>41</v>
      </c>
    </row>
    <row r="42" spans="1:6" x14ac:dyDescent="0.25">
      <c r="A42" t="s">
        <v>18</v>
      </c>
      <c r="B42" s="2">
        <v>23900</v>
      </c>
      <c r="C42" s="2">
        <v>24050</v>
      </c>
      <c r="D42" s="2">
        <v>37250</v>
      </c>
      <c r="E42" s="2">
        <v>25750</v>
      </c>
      <c r="F42" t="str">
        <f>A42</f>
        <v>Boston Consultants</v>
      </c>
    </row>
    <row r="43" spans="1:6" x14ac:dyDescent="0.25">
      <c r="A43" t="s">
        <v>25</v>
      </c>
      <c r="B43" s="2">
        <v>44100</v>
      </c>
      <c r="C43" s="2">
        <v>24850</v>
      </c>
      <c r="D43" s="2">
        <v>24850</v>
      </c>
      <c r="E43" s="2">
        <v>24500</v>
      </c>
      <c r="F43" t="str">
        <f t="shared" ref="F43:F54" si="0">A43</f>
        <v>Data Tronics</v>
      </c>
    </row>
    <row r="44" spans="1:6" x14ac:dyDescent="0.25">
      <c r="A44" t="s">
        <v>29</v>
      </c>
      <c r="B44" s="2">
        <v>73950</v>
      </c>
      <c r="C44" s="2">
        <v>14650</v>
      </c>
      <c r="D44" s="2">
        <v>95550</v>
      </c>
      <c r="E44" s="2">
        <v>12000</v>
      </c>
      <c r="F44" t="str">
        <f t="shared" si="0"/>
        <v>Good Fly</v>
      </c>
    </row>
    <row r="45" spans="1:6" x14ac:dyDescent="0.25">
      <c r="A45" t="s">
        <v>28</v>
      </c>
      <c r="B45" s="2">
        <v>53700</v>
      </c>
      <c r="C45" s="2">
        <v>37850</v>
      </c>
      <c r="D45" s="2">
        <v>26050</v>
      </c>
      <c r="E45" s="2">
        <v>43500</v>
      </c>
      <c r="F45" t="str">
        <f t="shared" si="0"/>
        <v>India Trotters</v>
      </c>
    </row>
    <row r="46" spans="1:6" x14ac:dyDescent="0.25">
      <c r="A46" t="s">
        <v>32</v>
      </c>
      <c r="B46" s="2">
        <v>23750</v>
      </c>
      <c r="C46" s="2">
        <v>23000</v>
      </c>
      <c r="D46" s="2">
        <v>27250</v>
      </c>
      <c r="E46" s="2">
        <v>33750</v>
      </c>
      <c r="F46" t="str">
        <f t="shared" si="0"/>
        <v>Jindle Power Works</v>
      </c>
    </row>
    <row r="47" spans="1:6" x14ac:dyDescent="0.25">
      <c r="A47" t="s">
        <v>9</v>
      </c>
      <c r="B47" s="2">
        <v>24600</v>
      </c>
      <c r="C47" s="2">
        <v>62800</v>
      </c>
      <c r="D47" s="2">
        <v>66000</v>
      </c>
      <c r="E47" s="2">
        <v>14900</v>
      </c>
      <c r="F47" t="str">
        <f t="shared" si="0"/>
        <v>MNTL</v>
      </c>
    </row>
    <row r="48" spans="1:6" x14ac:dyDescent="0.25">
      <c r="A48" t="s">
        <v>23</v>
      </c>
      <c r="B48" s="2">
        <v>50650</v>
      </c>
      <c r="C48" s="2">
        <v>39400</v>
      </c>
      <c r="D48" s="2">
        <v>41100</v>
      </c>
      <c r="E48" s="2">
        <v>14750</v>
      </c>
      <c r="F48" t="str">
        <f t="shared" si="0"/>
        <v>Namint Enterprises</v>
      </c>
    </row>
    <row r="49" spans="1:6" x14ac:dyDescent="0.25">
      <c r="A49" t="s">
        <v>20</v>
      </c>
      <c r="B49" s="2">
        <v>51550</v>
      </c>
      <c r="C49" s="2">
        <v>47500</v>
      </c>
      <c r="D49" s="2">
        <v>26250</v>
      </c>
      <c r="E49" s="2">
        <v>37600</v>
      </c>
      <c r="F49" t="str">
        <f t="shared" si="0"/>
        <v>Shah Associates</v>
      </c>
    </row>
    <row r="50" spans="1:6" x14ac:dyDescent="0.25">
      <c r="A50" t="s">
        <v>12</v>
      </c>
      <c r="B50" s="2">
        <v>38650</v>
      </c>
      <c r="C50" s="2">
        <v>48850</v>
      </c>
      <c r="D50" s="2">
        <v>55250</v>
      </c>
      <c r="E50" s="2">
        <v>26250</v>
      </c>
      <c r="F50" t="str">
        <f t="shared" si="0"/>
        <v>Sharma &amp; Co</v>
      </c>
    </row>
    <row r="51" spans="1:6" x14ac:dyDescent="0.25">
      <c r="A51" t="s">
        <v>6</v>
      </c>
      <c r="B51" s="2">
        <v>42900</v>
      </c>
      <c r="C51" s="2">
        <v>24800</v>
      </c>
      <c r="D51" s="2">
        <v>38950</v>
      </c>
      <c r="E51" s="2">
        <v>38200</v>
      </c>
      <c r="F51" t="str">
        <f t="shared" si="0"/>
        <v>Shyam &amp; Sharma Co</v>
      </c>
    </row>
    <row r="52" spans="1:6" x14ac:dyDescent="0.25">
      <c r="A52" t="s">
        <v>27</v>
      </c>
      <c r="B52" s="2"/>
      <c r="C52" s="2">
        <v>38100</v>
      </c>
      <c r="D52" s="2">
        <v>23300</v>
      </c>
      <c r="E52" s="2">
        <v>35800</v>
      </c>
      <c r="F52" t="str">
        <f t="shared" si="0"/>
        <v>VCC</v>
      </c>
    </row>
    <row r="53" spans="1:6" x14ac:dyDescent="0.25">
      <c r="A53" t="s">
        <v>16</v>
      </c>
      <c r="B53" s="2">
        <v>25500</v>
      </c>
      <c r="C53" s="2">
        <v>28650</v>
      </c>
      <c r="D53" s="2">
        <v>14650</v>
      </c>
      <c r="E53" s="2">
        <v>12050</v>
      </c>
      <c r="F53" t="str">
        <f t="shared" si="0"/>
        <v>White Associates</v>
      </c>
    </row>
    <row r="54" spans="1:6" x14ac:dyDescent="0.25">
      <c r="F54">
        <f t="shared" si="0"/>
        <v>0</v>
      </c>
    </row>
    <row r="55" spans="1:6" x14ac:dyDescent="0.25">
      <c r="A55" t="s">
        <v>42</v>
      </c>
      <c r="B55">
        <v>5</v>
      </c>
      <c r="C55">
        <v>4</v>
      </c>
      <c r="D55">
        <v>3</v>
      </c>
      <c r="E55">
        <v>2</v>
      </c>
    </row>
    <row r="56" spans="1:6" x14ac:dyDescent="0.25">
      <c r="A56" s="44" t="s">
        <v>39</v>
      </c>
      <c r="B56" s="4">
        <f>MAX(B42:B53)</f>
        <v>73950</v>
      </c>
      <c r="C56" s="4">
        <f t="shared" ref="C56:E56" si="1">MAX(C42:C53)</f>
        <v>62800</v>
      </c>
      <c r="D56" s="4">
        <f t="shared" si="1"/>
        <v>95550</v>
      </c>
      <c r="E56" s="4">
        <f t="shared" si="1"/>
        <v>43500</v>
      </c>
    </row>
    <row r="57" spans="1:6" ht="60" x14ac:dyDescent="0.25">
      <c r="A57" s="44" t="s">
        <v>40</v>
      </c>
      <c r="B57" s="43" t="str">
        <f>VLOOKUP(B56,B42:$F$53,B55,0)</f>
        <v>Good Fly</v>
      </c>
      <c r="C57" s="43" t="str">
        <f>VLOOKUP(C56,C42:$F$53,C55,0)</f>
        <v>MNTL</v>
      </c>
      <c r="D57" s="43" t="str">
        <f>VLOOKUP(D56,D42:$F$53,D55,0)</f>
        <v>Good Fly</v>
      </c>
      <c r="E57" s="43" t="str">
        <f>VLOOKUP(E56,E42:$F$53,E55,0)</f>
        <v>India Trotters</v>
      </c>
    </row>
    <row r="70" spans="1:6" x14ac:dyDescent="0.25">
      <c r="A70" s="1" t="s">
        <v>56</v>
      </c>
      <c r="B70" s="1" t="s">
        <v>0</v>
      </c>
    </row>
    <row r="71" spans="1:6" x14ac:dyDescent="0.25">
      <c r="A71" s="1" t="s">
        <v>1</v>
      </c>
      <c r="B71" s="3" t="s">
        <v>34</v>
      </c>
      <c r="C71" s="3" t="s">
        <v>35</v>
      </c>
      <c r="D71" s="3" t="s">
        <v>36</v>
      </c>
      <c r="E71" s="3" t="s">
        <v>37</v>
      </c>
      <c r="F71" s="5" t="s">
        <v>41</v>
      </c>
    </row>
    <row r="72" spans="1:6" x14ac:dyDescent="0.25">
      <c r="A72" t="s">
        <v>24</v>
      </c>
      <c r="B72" s="2">
        <v>48700</v>
      </c>
      <c r="C72" s="2">
        <v>37400</v>
      </c>
      <c r="D72" s="2">
        <v>50700</v>
      </c>
      <c r="E72" s="2">
        <v>36600</v>
      </c>
      <c r="F72" t="str">
        <f>A72</f>
        <v>Abhay</v>
      </c>
    </row>
    <row r="73" spans="1:6" x14ac:dyDescent="0.25">
      <c r="A73" t="s">
        <v>30</v>
      </c>
      <c r="B73" s="2">
        <v>24250</v>
      </c>
      <c r="C73" s="2">
        <v>25750</v>
      </c>
      <c r="D73" s="2">
        <v>41800</v>
      </c>
      <c r="E73" s="2">
        <v>10000</v>
      </c>
      <c r="F73" t="str">
        <f t="shared" ref="F73:F83" si="2">A73</f>
        <v>Anshika</v>
      </c>
    </row>
    <row r="74" spans="1:6" x14ac:dyDescent="0.25">
      <c r="A74" t="s">
        <v>26</v>
      </c>
      <c r="B74" s="2">
        <v>35600</v>
      </c>
      <c r="C74" s="2"/>
      <c r="D74" s="2">
        <v>12300</v>
      </c>
      <c r="E74" s="2">
        <v>43250</v>
      </c>
      <c r="F74" t="str">
        <f t="shared" si="2"/>
        <v>Bruce</v>
      </c>
    </row>
    <row r="75" spans="1:6" x14ac:dyDescent="0.25">
      <c r="A75" t="s">
        <v>19</v>
      </c>
      <c r="B75" s="2">
        <v>49700</v>
      </c>
      <c r="C75" s="2">
        <v>54450</v>
      </c>
      <c r="D75" s="2">
        <v>50500</v>
      </c>
      <c r="E75" s="2">
        <v>28200</v>
      </c>
      <c r="F75" t="str">
        <f t="shared" si="2"/>
        <v>Charley</v>
      </c>
    </row>
    <row r="76" spans="1:6" x14ac:dyDescent="0.25">
      <c r="A76" t="s">
        <v>13</v>
      </c>
      <c r="B76" s="2">
        <v>26600</v>
      </c>
      <c r="C76" s="2">
        <v>46650</v>
      </c>
      <c r="D76" s="2">
        <v>51150</v>
      </c>
      <c r="E76" s="2">
        <v>39800</v>
      </c>
      <c r="F76" t="str">
        <f t="shared" si="2"/>
        <v>James</v>
      </c>
    </row>
    <row r="77" spans="1:6" x14ac:dyDescent="0.25">
      <c r="A77" t="s">
        <v>31</v>
      </c>
      <c r="B77" s="2">
        <v>34950</v>
      </c>
      <c r="C77" s="2">
        <v>25600</v>
      </c>
      <c r="D77" s="2">
        <v>13550</v>
      </c>
      <c r="E77" s="2">
        <v>14150</v>
      </c>
      <c r="F77" t="str">
        <f t="shared" si="2"/>
        <v>Jaspreet</v>
      </c>
    </row>
    <row r="78" spans="1:6" x14ac:dyDescent="0.25">
      <c r="A78" t="s">
        <v>22</v>
      </c>
      <c r="B78" s="2">
        <v>51200</v>
      </c>
      <c r="C78" s="2">
        <v>14900</v>
      </c>
      <c r="D78" s="2">
        <v>57550</v>
      </c>
      <c r="E78" s="2">
        <v>25450</v>
      </c>
      <c r="F78" t="str">
        <f t="shared" si="2"/>
        <v>Mark</v>
      </c>
    </row>
    <row r="79" spans="1:6" x14ac:dyDescent="0.25">
      <c r="A79" t="s">
        <v>15</v>
      </c>
      <c r="B79" s="2">
        <v>59100</v>
      </c>
      <c r="C79" s="2">
        <v>66050</v>
      </c>
      <c r="D79" s="2">
        <v>26450</v>
      </c>
      <c r="E79" s="2">
        <v>14550</v>
      </c>
      <c r="F79" t="str">
        <f t="shared" si="2"/>
        <v>Rajat</v>
      </c>
    </row>
    <row r="80" spans="1:6" x14ac:dyDescent="0.25">
      <c r="A80" t="s">
        <v>11</v>
      </c>
      <c r="B80" s="2">
        <v>37750</v>
      </c>
      <c r="C80" s="2">
        <v>47300</v>
      </c>
      <c r="D80" s="2">
        <v>62950</v>
      </c>
      <c r="E80" s="2">
        <v>10700</v>
      </c>
      <c r="F80" t="str">
        <f t="shared" si="2"/>
        <v>Ramesh</v>
      </c>
    </row>
    <row r="81" spans="1:6" x14ac:dyDescent="0.25">
      <c r="A81" t="s">
        <v>17</v>
      </c>
      <c r="B81" s="2">
        <v>10600</v>
      </c>
      <c r="C81" s="2">
        <v>27300</v>
      </c>
      <c r="D81" s="2">
        <v>59700</v>
      </c>
      <c r="E81" s="2">
        <v>28300</v>
      </c>
      <c r="F81" t="str">
        <f t="shared" si="2"/>
        <v>Swati</v>
      </c>
    </row>
    <row r="82" spans="1:6" x14ac:dyDescent="0.25">
      <c r="A82" t="s">
        <v>5</v>
      </c>
      <c r="B82" s="2">
        <v>34900</v>
      </c>
      <c r="C82" s="2">
        <v>41550</v>
      </c>
      <c r="D82" s="2">
        <v>26350</v>
      </c>
      <c r="E82" s="2">
        <v>33600</v>
      </c>
      <c r="F82" t="str">
        <f t="shared" si="2"/>
        <v>Varsha</v>
      </c>
    </row>
    <row r="83" spans="1:6" x14ac:dyDescent="0.25">
      <c r="A83" t="s">
        <v>8</v>
      </c>
      <c r="B83" s="2">
        <v>39900</v>
      </c>
      <c r="C83" s="2">
        <v>27550</v>
      </c>
      <c r="D83" s="2">
        <v>23450</v>
      </c>
      <c r="E83" s="2">
        <v>34450</v>
      </c>
      <c r="F83" t="str">
        <f t="shared" si="2"/>
        <v>Veronica</v>
      </c>
    </row>
    <row r="85" spans="1:6" x14ac:dyDescent="0.25">
      <c r="A85" t="s">
        <v>42</v>
      </c>
      <c r="B85">
        <v>5</v>
      </c>
      <c r="C85">
        <v>4</v>
      </c>
      <c r="D85">
        <v>3</v>
      </c>
      <c r="E85">
        <v>2</v>
      </c>
    </row>
    <row r="86" spans="1:6" x14ac:dyDescent="0.25">
      <c r="A86" s="4" t="s">
        <v>39</v>
      </c>
      <c r="B86" s="4">
        <f>MAX(B72:B83)</f>
        <v>59100</v>
      </c>
      <c r="C86" s="4">
        <f t="shared" ref="C86:E86" si="3">MAX(C72:C83)</f>
        <v>66050</v>
      </c>
      <c r="D86" s="4">
        <f t="shared" si="3"/>
        <v>62950</v>
      </c>
      <c r="E86" s="4">
        <f t="shared" si="3"/>
        <v>43250</v>
      </c>
    </row>
    <row r="87" spans="1:6" x14ac:dyDescent="0.25">
      <c r="A87" s="4" t="s">
        <v>40</v>
      </c>
      <c r="B87" t="str">
        <f>VLOOKUP(B86,B$72:$F83,B85,0)</f>
        <v>Rajat</v>
      </c>
      <c r="C87" t="str">
        <f>VLOOKUP(C86,C$72:$F83,C85,0)</f>
        <v>Rajat</v>
      </c>
      <c r="D87" t="str">
        <f>VLOOKUP(D86,D$72:$F83,D85,0)</f>
        <v>Ramesh</v>
      </c>
      <c r="E87" t="str">
        <f>VLOOKUP(E86,E$72:$F83,E85,0)</f>
        <v>Bruce</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F10"/>
  <sheetViews>
    <sheetView topLeftCell="B1" workbookViewId="0">
      <selection activeCell="C9" sqref="C9:F9"/>
    </sheetView>
  </sheetViews>
  <sheetFormatPr defaultRowHeight="15" x14ac:dyDescent="0.25"/>
  <cols>
    <col min="1" max="1" width="2.625" customWidth="1"/>
  </cols>
  <sheetData>
    <row r="1" spans="2:6" x14ac:dyDescent="0.25">
      <c r="B1" t="s">
        <v>48</v>
      </c>
    </row>
    <row r="2" spans="2:6" x14ac:dyDescent="0.25">
      <c r="C2" s="3" t="str">
        <f>'Pivots Y1'!B4</f>
        <v>Qtr1</v>
      </c>
      <c r="D2" s="3" t="str">
        <f>'Pivots Y1'!C4</f>
        <v>Qtr2</v>
      </c>
      <c r="E2" s="3" t="str">
        <f>'Pivots Y1'!D4</f>
        <v>Qtr3</v>
      </c>
      <c r="F2" s="3" t="str">
        <f>'Pivots Y1'!E4</f>
        <v>Qtr4</v>
      </c>
    </row>
    <row r="3" spans="2:6" x14ac:dyDescent="0.25">
      <c r="B3" t="s">
        <v>47</v>
      </c>
      <c r="C3" s="25">
        <f>'Pivots Y1'!B5/10^5</f>
        <v>4.5324999999999998</v>
      </c>
      <c r="D3" s="25">
        <f>'Pivots Y1'!C5/10^5</f>
        <v>4.1449999999999996</v>
      </c>
      <c r="E3" s="25">
        <f>'Pivots Y1'!D5/10^5</f>
        <v>4.7645</v>
      </c>
      <c r="F3" s="25">
        <f>'Pivots Y1'!E5/10^5</f>
        <v>3.1905000000000001</v>
      </c>
    </row>
    <row r="4" spans="2:6" x14ac:dyDescent="0.25">
      <c r="B4" t="s">
        <v>3</v>
      </c>
      <c r="C4" s="42">
        <f>'Pivots Y1'!B17</f>
        <v>0.28152233866519583</v>
      </c>
      <c r="D4" s="42">
        <f>'Pivots Y1'!C17</f>
        <v>0.31252110977080821</v>
      </c>
      <c r="E4" s="42">
        <f>'Pivots Y1'!D17</f>
        <v>0.30219330464896632</v>
      </c>
      <c r="F4" s="42">
        <f>'Pivots Y1'!E17</f>
        <v>0.29612913336467639</v>
      </c>
    </row>
    <row r="8" spans="2:6" x14ac:dyDescent="0.25">
      <c r="B8" t="s">
        <v>50</v>
      </c>
      <c r="C8" s="3" t="str">
        <f>'Pivots Y2'!B4</f>
        <v>Qtr1</v>
      </c>
      <c r="D8" s="3" t="str">
        <f>'Pivots Y2'!C4</f>
        <v>Qtr2</v>
      </c>
      <c r="E8" s="3" t="str">
        <f>'Pivots Y2'!D4</f>
        <v>Qtr3</v>
      </c>
      <c r="F8" s="3" t="str">
        <f>'Pivots Y2'!E4</f>
        <v>Qtr4</v>
      </c>
    </row>
    <row r="9" spans="2:6" x14ac:dyDescent="0.25">
      <c r="B9" t="s">
        <v>47</v>
      </c>
      <c r="C9" s="25">
        <f>'Pivots Y2'!B5/10^5</f>
        <v>5.01</v>
      </c>
      <c r="D9" s="25">
        <f>'Pivots Y2'!C5/10^5</f>
        <v>4.2885</v>
      </c>
      <c r="E9" s="25">
        <f>'Pivots Y2'!D5/10^5</f>
        <v>5.4225000000000003</v>
      </c>
      <c r="F9" s="25">
        <f>'Pivots Y2'!E5/10^5</f>
        <v>4.327</v>
      </c>
    </row>
    <row r="10" spans="2:6" x14ac:dyDescent="0.25">
      <c r="B10" t="s">
        <v>3</v>
      </c>
      <c r="C10" s="42">
        <f>'Pivots Y2'!B17</f>
        <v>0.29812375249501</v>
      </c>
      <c r="D10" s="42">
        <f>'Pivots Y2'!C17</f>
        <v>0.30854611169406554</v>
      </c>
      <c r="E10" s="42">
        <f>'Pivots Y2'!D17</f>
        <v>0.33084370677731673</v>
      </c>
      <c r="F10" s="42">
        <f>'Pivots Y2'!E17</f>
        <v>0.28768199676450196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3:F87"/>
  <sheetViews>
    <sheetView zoomScaleNormal="100" workbookViewId="0">
      <selection activeCell="C18" sqref="C18"/>
    </sheetView>
  </sheetViews>
  <sheetFormatPr defaultRowHeight="15" x14ac:dyDescent="0.25"/>
  <cols>
    <col min="1" max="1" width="12" customWidth="1"/>
    <col min="2" max="2" width="7.125" customWidth="1"/>
    <col min="3" max="5" width="5.875" customWidth="1"/>
    <col min="6" max="6" width="10.625" customWidth="1"/>
    <col min="7" max="17" width="7.75" customWidth="1"/>
    <col min="18" max="20" width="10.25" bestFit="1" customWidth="1"/>
    <col min="21" max="27" width="10.625" bestFit="1" customWidth="1"/>
    <col min="28" max="34" width="10.125" bestFit="1" customWidth="1"/>
    <col min="35" max="43" width="10.875" bestFit="1" customWidth="1"/>
    <col min="44" max="57" width="10.125" bestFit="1" customWidth="1"/>
    <col min="58" max="63" width="9.5" bestFit="1" customWidth="1"/>
    <col min="64" max="73" width="10.375" bestFit="1" customWidth="1"/>
    <col min="74" max="82" width="10.25" bestFit="1" customWidth="1"/>
    <col min="83" max="92" width="10.125" bestFit="1" customWidth="1"/>
    <col min="93" max="105" width="10.625" bestFit="1" customWidth="1"/>
    <col min="106" max="116" width="10.25" bestFit="1" customWidth="1"/>
    <col min="117" max="127" width="10" bestFit="1" customWidth="1"/>
    <col min="128" max="135" width="10.25" bestFit="1" customWidth="1"/>
    <col min="136" max="149" width="10.625" bestFit="1" customWidth="1"/>
    <col min="150" max="159" width="10.125" bestFit="1" customWidth="1"/>
    <col min="160" max="172" width="10.875" bestFit="1" customWidth="1"/>
    <col min="173" max="182" width="10.125" bestFit="1" customWidth="1"/>
    <col min="183" max="194" width="9.5" bestFit="1" customWidth="1"/>
    <col min="195" max="203" width="10.375" bestFit="1" customWidth="1"/>
    <col min="204" max="210" width="10.25" bestFit="1" customWidth="1"/>
    <col min="211" max="216" width="10.125" bestFit="1" customWidth="1"/>
    <col min="217" max="225" width="10.625" bestFit="1" customWidth="1"/>
    <col min="226" max="234" width="10.25" bestFit="1" customWidth="1"/>
    <col min="235" max="244" width="10" bestFit="1" customWidth="1"/>
    <col min="245" max="253" width="10.25" bestFit="1" customWidth="1"/>
    <col min="254" max="265" width="10.625" bestFit="1" customWidth="1"/>
    <col min="266" max="274" width="10.125" bestFit="1" customWidth="1"/>
    <col min="275" max="284" width="10.875" bestFit="1" customWidth="1"/>
    <col min="285" max="296" width="10.125" bestFit="1" customWidth="1"/>
    <col min="297" max="305" width="9.5" bestFit="1" customWidth="1"/>
    <col min="306" max="317" width="10.375" bestFit="1" customWidth="1"/>
    <col min="318" max="332" width="10.25" bestFit="1" customWidth="1"/>
    <col min="333" max="345" width="10.125" bestFit="1" customWidth="1"/>
    <col min="346" max="355" width="10.625" bestFit="1" customWidth="1"/>
    <col min="356" max="362" width="10.25" bestFit="1" customWidth="1"/>
    <col min="363" max="373" width="10" bestFit="1" customWidth="1"/>
    <col min="374" max="389" width="10.25" bestFit="1" customWidth="1"/>
    <col min="390" max="400" width="10.625" bestFit="1" customWidth="1"/>
    <col min="401" max="408" width="10.125" bestFit="1" customWidth="1"/>
    <col min="409" max="420" width="10.875" bestFit="1" customWidth="1"/>
    <col min="421" max="427" width="10.125" bestFit="1" customWidth="1"/>
    <col min="428" max="436" width="9.5" bestFit="1" customWidth="1"/>
    <col min="437" max="446" width="10.375" bestFit="1" customWidth="1"/>
    <col min="447" max="456" width="10.25" bestFit="1" customWidth="1"/>
    <col min="457" max="468" width="10.125" bestFit="1" customWidth="1"/>
    <col min="469" max="479" width="10.625" bestFit="1" customWidth="1"/>
    <col min="480" max="491" width="10.25" bestFit="1" customWidth="1"/>
    <col min="492" max="492" width="11.25" bestFit="1" customWidth="1"/>
  </cols>
  <sheetData>
    <row r="3" spans="1:5" x14ac:dyDescent="0.25">
      <c r="B3" s="1" t="s">
        <v>33</v>
      </c>
    </row>
    <row r="4" spans="1:5" x14ac:dyDescent="0.25">
      <c r="B4" s="3" t="s">
        <v>34</v>
      </c>
      <c r="C4" s="3" t="s">
        <v>35</v>
      </c>
      <c r="D4" s="3" t="s">
        <v>36</v>
      </c>
      <c r="E4" s="3" t="s">
        <v>37</v>
      </c>
    </row>
    <row r="5" spans="1:5" x14ac:dyDescent="0.25">
      <c r="A5" t="s">
        <v>54</v>
      </c>
      <c r="B5" s="2">
        <v>501000</v>
      </c>
      <c r="C5" s="2">
        <v>428850</v>
      </c>
      <c r="D5" s="2">
        <v>542250</v>
      </c>
      <c r="E5" s="2">
        <v>432700</v>
      </c>
    </row>
    <row r="15" spans="1:5" x14ac:dyDescent="0.25">
      <c r="B15" s="1" t="s">
        <v>33</v>
      </c>
    </row>
    <row r="16" spans="1:5" x14ac:dyDescent="0.25">
      <c r="B16" s="3" t="s">
        <v>34</v>
      </c>
      <c r="C16" s="3" t="s">
        <v>35</v>
      </c>
      <c r="D16" s="3" t="s">
        <v>36</v>
      </c>
      <c r="E16" s="3" t="s">
        <v>37</v>
      </c>
    </row>
    <row r="17" spans="1:5" x14ac:dyDescent="0.25">
      <c r="A17" t="s">
        <v>55</v>
      </c>
      <c r="B17" s="42">
        <v>0.29812375249501</v>
      </c>
      <c r="C17" s="42">
        <v>0.30854611169406554</v>
      </c>
      <c r="D17" s="42">
        <v>0.33084370677731673</v>
      </c>
      <c r="E17" s="42">
        <v>0.28768199676450196</v>
      </c>
    </row>
    <row r="30" spans="1:5" x14ac:dyDescent="0.25">
      <c r="A30" s="1" t="s">
        <v>56</v>
      </c>
      <c r="B30" s="1" t="s">
        <v>0</v>
      </c>
    </row>
    <row r="31" spans="1:5" x14ac:dyDescent="0.25">
      <c r="A31" s="1" t="s">
        <v>4</v>
      </c>
      <c r="B31" s="3" t="s">
        <v>34</v>
      </c>
      <c r="C31" s="3" t="s">
        <v>35</v>
      </c>
      <c r="D31" s="3" t="s">
        <v>36</v>
      </c>
      <c r="E31" s="3" t="s">
        <v>37</v>
      </c>
    </row>
    <row r="32" spans="1:5" x14ac:dyDescent="0.25">
      <c r="A32" t="s">
        <v>7</v>
      </c>
      <c r="B32" s="2">
        <v>142650</v>
      </c>
      <c r="C32" s="2">
        <v>113200</v>
      </c>
      <c r="D32" s="2">
        <v>122100</v>
      </c>
      <c r="E32" s="2">
        <v>149150</v>
      </c>
    </row>
    <row r="33" spans="1:6" x14ac:dyDescent="0.25">
      <c r="A33" t="s">
        <v>21</v>
      </c>
      <c r="B33" s="2">
        <v>118200</v>
      </c>
      <c r="C33" s="2">
        <v>97300</v>
      </c>
      <c r="D33" s="2">
        <v>155350</v>
      </c>
      <c r="E33" s="2">
        <v>87350</v>
      </c>
    </row>
    <row r="34" spans="1:6" x14ac:dyDescent="0.25">
      <c r="A34" t="s">
        <v>14</v>
      </c>
      <c r="B34" s="2">
        <v>114150</v>
      </c>
      <c r="C34" s="2">
        <v>91250</v>
      </c>
      <c r="D34" s="2">
        <v>148350</v>
      </c>
      <c r="E34" s="2">
        <v>112500</v>
      </c>
    </row>
    <row r="35" spans="1:6" x14ac:dyDescent="0.25">
      <c r="A35" t="s">
        <v>10</v>
      </c>
      <c r="B35" s="2">
        <v>126000</v>
      </c>
      <c r="C35" s="2">
        <v>127100</v>
      </c>
      <c r="D35" s="2">
        <v>116450</v>
      </c>
      <c r="E35" s="2">
        <v>83700</v>
      </c>
    </row>
    <row r="40" spans="1:6" x14ac:dyDescent="0.25">
      <c r="A40" s="1" t="s">
        <v>56</v>
      </c>
      <c r="B40" s="1" t="s">
        <v>0</v>
      </c>
    </row>
    <row r="41" spans="1:6" x14ac:dyDescent="0.25">
      <c r="A41" s="1" t="s">
        <v>2</v>
      </c>
      <c r="B41" s="3" t="s">
        <v>34</v>
      </c>
      <c r="C41" s="3" t="s">
        <v>35</v>
      </c>
      <c r="D41" s="3" t="s">
        <v>36</v>
      </c>
      <c r="E41" s="3" t="s">
        <v>37</v>
      </c>
      <c r="F41" s="5" t="s">
        <v>41</v>
      </c>
    </row>
    <row r="42" spans="1:6" x14ac:dyDescent="0.25">
      <c r="A42" t="s">
        <v>18</v>
      </c>
      <c r="B42" s="2">
        <v>26250</v>
      </c>
      <c r="C42" s="2">
        <v>40350</v>
      </c>
      <c r="D42" s="2">
        <v>45150</v>
      </c>
      <c r="E42" s="2">
        <v>60900</v>
      </c>
      <c r="F42" t="str">
        <f>A42</f>
        <v>Boston Consultants</v>
      </c>
    </row>
    <row r="43" spans="1:6" x14ac:dyDescent="0.25">
      <c r="A43" t="s">
        <v>25</v>
      </c>
      <c r="B43" s="2">
        <v>35600</v>
      </c>
      <c r="C43" s="2">
        <v>24350</v>
      </c>
      <c r="D43" s="2">
        <v>52600</v>
      </c>
      <c r="E43" s="2">
        <v>39600</v>
      </c>
      <c r="F43" t="str">
        <f t="shared" ref="F43:F53" si="0">A43</f>
        <v>Data Tronics</v>
      </c>
    </row>
    <row r="44" spans="1:6" x14ac:dyDescent="0.25">
      <c r="A44" t="s">
        <v>29</v>
      </c>
      <c r="B44" s="2">
        <v>51950</v>
      </c>
      <c r="C44" s="2">
        <v>12300</v>
      </c>
      <c r="D44" s="2">
        <v>38100</v>
      </c>
      <c r="E44" s="2">
        <v>42550</v>
      </c>
      <c r="F44" t="str">
        <f t="shared" si="0"/>
        <v>Good Fly</v>
      </c>
    </row>
    <row r="45" spans="1:6" x14ac:dyDescent="0.25">
      <c r="A45" t="s">
        <v>28</v>
      </c>
      <c r="B45" s="2">
        <v>37400</v>
      </c>
      <c r="C45" s="2">
        <v>72350</v>
      </c>
      <c r="D45" s="2">
        <v>39550</v>
      </c>
      <c r="E45" s="2">
        <v>43300</v>
      </c>
      <c r="F45" t="str">
        <f t="shared" si="0"/>
        <v>India Trotters</v>
      </c>
    </row>
    <row r="46" spans="1:6" x14ac:dyDescent="0.25">
      <c r="A46" t="s">
        <v>32</v>
      </c>
      <c r="B46" s="2">
        <v>50250</v>
      </c>
      <c r="C46" s="2">
        <v>13850</v>
      </c>
      <c r="D46" s="2">
        <v>34650</v>
      </c>
      <c r="E46" s="2">
        <v>21950</v>
      </c>
      <c r="F46" t="str">
        <f t="shared" si="0"/>
        <v>Jindle Power Works</v>
      </c>
    </row>
    <row r="47" spans="1:6" x14ac:dyDescent="0.25">
      <c r="A47" t="s">
        <v>9</v>
      </c>
      <c r="B47" s="2">
        <v>13350</v>
      </c>
      <c r="C47" s="2">
        <v>23250</v>
      </c>
      <c r="D47" s="2">
        <v>12400</v>
      </c>
      <c r="E47" s="2">
        <v>23850</v>
      </c>
      <c r="F47" t="str">
        <f t="shared" si="0"/>
        <v>MNTL</v>
      </c>
    </row>
    <row r="48" spans="1:6" x14ac:dyDescent="0.25">
      <c r="A48" t="s">
        <v>23</v>
      </c>
      <c r="B48" s="2">
        <v>66000</v>
      </c>
      <c r="C48" s="2">
        <v>64650</v>
      </c>
      <c r="D48" s="2">
        <v>37550</v>
      </c>
      <c r="E48" s="2">
        <v>26600</v>
      </c>
      <c r="F48" t="str">
        <f t="shared" si="0"/>
        <v>Namint Enterprises</v>
      </c>
    </row>
    <row r="49" spans="1:6" x14ac:dyDescent="0.25">
      <c r="A49" t="s">
        <v>20</v>
      </c>
      <c r="B49" s="2">
        <v>26550</v>
      </c>
      <c r="C49" s="2">
        <v>37900</v>
      </c>
      <c r="D49" s="2">
        <v>56850</v>
      </c>
      <c r="E49" s="2">
        <v>61150</v>
      </c>
      <c r="F49" t="str">
        <f t="shared" si="0"/>
        <v>Shah Associates</v>
      </c>
    </row>
    <row r="50" spans="1:6" x14ac:dyDescent="0.25">
      <c r="A50" t="s">
        <v>12</v>
      </c>
      <c r="B50" s="2">
        <v>52000</v>
      </c>
      <c r="C50" s="2">
        <v>12400</v>
      </c>
      <c r="D50" s="2">
        <v>37350</v>
      </c>
      <c r="E50" s="2">
        <v>59150</v>
      </c>
      <c r="F50" t="str">
        <f t="shared" si="0"/>
        <v>Sharma &amp; Co</v>
      </c>
    </row>
    <row r="51" spans="1:6" x14ac:dyDescent="0.25">
      <c r="A51" t="s">
        <v>6</v>
      </c>
      <c r="B51" s="2">
        <v>22550</v>
      </c>
      <c r="C51" s="2">
        <v>14600</v>
      </c>
      <c r="D51" s="2">
        <v>95400</v>
      </c>
      <c r="E51" s="2">
        <v>41600</v>
      </c>
      <c r="F51" t="str">
        <f t="shared" si="0"/>
        <v>Shyam &amp; Sharma Co</v>
      </c>
    </row>
    <row r="52" spans="1:6" x14ac:dyDescent="0.25">
      <c r="A52" t="s">
        <v>27</v>
      </c>
      <c r="B52" s="2">
        <v>90450</v>
      </c>
      <c r="C52" s="2">
        <v>47950</v>
      </c>
      <c r="D52" s="2">
        <v>42950</v>
      </c>
      <c r="E52" s="2">
        <v>12050</v>
      </c>
      <c r="F52" t="str">
        <f t="shared" si="0"/>
        <v>VCC</v>
      </c>
    </row>
    <row r="53" spans="1:6" x14ac:dyDescent="0.25">
      <c r="A53" t="s">
        <v>16</v>
      </c>
      <c r="B53" s="2">
        <v>28650</v>
      </c>
      <c r="C53" s="2">
        <v>64900</v>
      </c>
      <c r="D53" s="2">
        <v>49700</v>
      </c>
      <c r="E53" s="2"/>
      <c r="F53" t="str">
        <f t="shared" si="0"/>
        <v>White Associates</v>
      </c>
    </row>
    <row r="55" spans="1:6" x14ac:dyDescent="0.25">
      <c r="A55" t="s">
        <v>42</v>
      </c>
      <c r="B55">
        <v>5</v>
      </c>
      <c r="C55">
        <v>4</v>
      </c>
      <c r="D55">
        <v>3</v>
      </c>
      <c r="E55">
        <v>2</v>
      </c>
    </row>
    <row r="56" spans="1:6" x14ac:dyDescent="0.25">
      <c r="A56" s="4" t="s">
        <v>39</v>
      </c>
      <c r="B56" s="4">
        <f>MAX(B42:B53)</f>
        <v>90450</v>
      </c>
      <c r="C56" s="4">
        <f t="shared" ref="C56:E56" si="1">MAX(C42:C53)</f>
        <v>72350</v>
      </c>
      <c r="D56" s="4">
        <f t="shared" si="1"/>
        <v>95400</v>
      </c>
      <c r="E56" s="4">
        <f t="shared" si="1"/>
        <v>61150</v>
      </c>
    </row>
    <row r="57" spans="1:6" x14ac:dyDescent="0.25">
      <c r="A57" s="4" t="s">
        <v>40</v>
      </c>
      <c r="B57" t="str">
        <f>VLOOKUP(B56,B42:$F$53,B55,0)</f>
        <v>VCC</v>
      </c>
      <c r="C57" t="str">
        <f>VLOOKUP(C56,C42:$F$53,C55,0)</f>
        <v>India Trotters</v>
      </c>
      <c r="D57" t="str">
        <f>VLOOKUP(D56,D42:$F$53,D55,0)</f>
        <v>Shyam &amp; Sharma Co</v>
      </c>
      <c r="E57" t="str">
        <f>VLOOKUP(E56,E42:$F$53,E55,0)</f>
        <v>Shah Associates</v>
      </c>
    </row>
    <row r="70" spans="1:6" x14ac:dyDescent="0.25">
      <c r="A70" s="1" t="s">
        <v>56</v>
      </c>
      <c r="B70" s="1" t="s">
        <v>0</v>
      </c>
    </row>
    <row r="71" spans="1:6" x14ac:dyDescent="0.25">
      <c r="A71" s="1" t="s">
        <v>1</v>
      </c>
      <c r="B71" s="3" t="s">
        <v>34</v>
      </c>
      <c r="C71" s="3" t="s">
        <v>35</v>
      </c>
      <c r="D71" s="3" t="s">
        <v>36</v>
      </c>
      <c r="E71" s="3" t="s">
        <v>37</v>
      </c>
      <c r="F71" s="5" t="s">
        <v>41</v>
      </c>
    </row>
    <row r="72" spans="1:6" x14ac:dyDescent="0.25">
      <c r="A72" t="s">
        <v>24</v>
      </c>
      <c r="B72" s="2">
        <v>66450</v>
      </c>
      <c r="C72" s="2">
        <v>47050</v>
      </c>
      <c r="D72" s="2">
        <v>53450</v>
      </c>
      <c r="E72" s="2">
        <v>25200</v>
      </c>
      <c r="F72" t="str">
        <f>A72</f>
        <v>Abhay</v>
      </c>
    </row>
    <row r="73" spans="1:6" x14ac:dyDescent="0.25">
      <c r="A73" t="s">
        <v>30</v>
      </c>
      <c r="B73" s="2">
        <v>12400</v>
      </c>
      <c r="C73" s="2">
        <v>35750</v>
      </c>
      <c r="D73" s="2">
        <v>84000</v>
      </c>
      <c r="E73" s="2">
        <v>38300</v>
      </c>
      <c r="F73" t="str">
        <f t="shared" ref="F73:F83" si="2">A73</f>
        <v>Anshika</v>
      </c>
    </row>
    <row r="74" spans="1:6" x14ac:dyDescent="0.25">
      <c r="A74" t="s">
        <v>26</v>
      </c>
      <c r="B74" s="2">
        <v>36300</v>
      </c>
      <c r="C74" s="2">
        <v>24400</v>
      </c>
      <c r="D74" s="2">
        <v>39950</v>
      </c>
      <c r="E74" s="2">
        <v>47750</v>
      </c>
      <c r="F74" t="str">
        <f t="shared" si="2"/>
        <v>Bruce</v>
      </c>
    </row>
    <row r="75" spans="1:6" x14ac:dyDescent="0.25">
      <c r="A75" t="s">
        <v>19</v>
      </c>
      <c r="B75" s="2">
        <v>29200</v>
      </c>
      <c r="C75" s="2">
        <v>38900</v>
      </c>
      <c r="D75" s="2">
        <v>22050</v>
      </c>
      <c r="E75" s="2">
        <v>49750</v>
      </c>
      <c r="F75" t="str">
        <f t="shared" si="2"/>
        <v>Charley</v>
      </c>
    </row>
    <row r="76" spans="1:6" x14ac:dyDescent="0.25">
      <c r="A76" t="s">
        <v>13</v>
      </c>
      <c r="B76" s="2">
        <v>37300</v>
      </c>
      <c r="C76" s="2">
        <v>40450</v>
      </c>
      <c r="D76" s="2">
        <v>24500</v>
      </c>
      <c r="E76" s="2">
        <v>23200</v>
      </c>
      <c r="F76" t="str">
        <f t="shared" si="2"/>
        <v>James</v>
      </c>
    </row>
    <row r="77" spans="1:6" x14ac:dyDescent="0.25">
      <c r="A77" t="s">
        <v>31</v>
      </c>
      <c r="B77" s="2">
        <v>40400</v>
      </c>
      <c r="C77" s="2">
        <v>40250</v>
      </c>
      <c r="D77" s="2">
        <v>63300</v>
      </c>
      <c r="E77" s="2">
        <v>24550</v>
      </c>
      <c r="F77" t="str">
        <f t="shared" si="2"/>
        <v>Jaspreet</v>
      </c>
    </row>
    <row r="78" spans="1:6" x14ac:dyDescent="0.25">
      <c r="A78" t="s">
        <v>22</v>
      </c>
      <c r="B78" s="2">
        <v>49100</v>
      </c>
      <c r="C78" s="2">
        <v>38100</v>
      </c>
      <c r="D78" s="2">
        <v>39450</v>
      </c>
      <c r="E78" s="2">
        <v>12700</v>
      </c>
      <c r="F78" t="str">
        <f t="shared" si="2"/>
        <v>Mark</v>
      </c>
    </row>
    <row r="79" spans="1:6" x14ac:dyDescent="0.25">
      <c r="A79" t="s">
        <v>15</v>
      </c>
      <c r="B79" s="2">
        <v>39500</v>
      </c>
      <c r="C79" s="2">
        <v>25100</v>
      </c>
      <c r="D79" s="2">
        <v>12500</v>
      </c>
      <c r="E79" s="2">
        <v>47750</v>
      </c>
      <c r="F79" t="str">
        <f t="shared" si="2"/>
        <v>Rajat</v>
      </c>
    </row>
    <row r="80" spans="1:6" x14ac:dyDescent="0.25">
      <c r="A80" t="s">
        <v>11</v>
      </c>
      <c r="B80" s="2">
        <v>87950</v>
      </c>
      <c r="C80" s="2">
        <v>37450</v>
      </c>
      <c r="D80" s="2">
        <v>60400</v>
      </c>
      <c r="E80" s="2">
        <v>35600</v>
      </c>
      <c r="F80" t="str">
        <f t="shared" si="2"/>
        <v>Ramesh</v>
      </c>
    </row>
    <row r="81" spans="1:6" x14ac:dyDescent="0.25">
      <c r="A81" t="s">
        <v>17</v>
      </c>
      <c r="B81" s="2">
        <v>27750</v>
      </c>
      <c r="C81" s="2">
        <v>61700</v>
      </c>
      <c r="D81" s="2">
        <v>25700</v>
      </c>
      <c r="E81" s="2">
        <v>24700</v>
      </c>
      <c r="F81" t="str">
        <f t="shared" si="2"/>
        <v>Swati</v>
      </c>
    </row>
    <row r="82" spans="1:6" x14ac:dyDescent="0.25">
      <c r="A82" t="s">
        <v>5</v>
      </c>
      <c r="B82" s="2">
        <v>24950</v>
      </c>
      <c r="C82" s="2">
        <v>26750</v>
      </c>
      <c r="D82" s="2">
        <v>48250</v>
      </c>
      <c r="E82" s="2">
        <v>56550</v>
      </c>
      <c r="F82" t="str">
        <f t="shared" si="2"/>
        <v>Varsha</v>
      </c>
    </row>
    <row r="83" spans="1:6" x14ac:dyDescent="0.25">
      <c r="A83" t="s">
        <v>8</v>
      </c>
      <c r="B83" s="2">
        <v>49700</v>
      </c>
      <c r="C83" s="2">
        <v>12950</v>
      </c>
      <c r="D83" s="2">
        <v>68700</v>
      </c>
      <c r="E83" s="2">
        <v>46650</v>
      </c>
      <c r="F83" t="str">
        <f t="shared" si="2"/>
        <v>Veronica</v>
      </c>
    </row>
    <row r="85" spans="1:6" x14ac:dyDescent="0.25">
      <c r="A85" t="s">
        <v>42</v>
      </c>
      <c r="B85">
        <v>5</v>
      </c>
      <c r="C85">
        <v>4</v>
      </c>
      <c r="D85">
        <v>3</v>
      </c>
      <c r="E85">
        <v>2</v>
      </c>
    </row>
    <row r="86" spans="1:6" x14ac:dyDescent="0.25">
      <c r="A86" s="4" t="s">
        <v>39</v>
      </c>
      <c r="B86" s="4">
        <f>MAX(B72:B83)</f>
        <v>87950</v>
      </c>
      <c r="C86" s="4">
        <f t="shared" ref="C86:E86" si="3">MAX(C72:C83)</f>
        <v>61700</v>
      </c>
      <c r="D86" s="4">
        <f t="shared" si="3"/>
        <v>84000</v>
      </c>
      <c r="E86" s="4">
        <f t="shared" si="3"/>
        <v>56550</v>
      </c>
    </row>
    <row r="87" spans="1:6" x14ac:dyDescent="0.25">
      <c r="A87" s="4" t="s">
        <v>40</v>
      </c>
      <c r="B87" t="str">
        <f>VLOOKUP(B86,B$72:$F83,B85,0)</f>
        <v>Ramesh</v>
      </c>
      <c r="C87" t="str">
        <f>VLOOKUP(C86,C$72:$F83,C85,0)</f>
        <v>Swati</v>
      </c>
      <c r="D87" t="str">
        <f>VLOOKUP(D86,D$72:$F83,D85,0)</f>
        <v>Anshika</v>
      </c>
      <c r="E87" t="str">
        <f>VLOOKUP(E86,E$72:$F83,E85,0)</f>
        <v>Varsha</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Index</vt:lpstr>
      <vt:lpstr>Sales Dashboard</vt:lpstr>
      <vt:lpstr>Data</vt:lpstr>
      <vt:lpstr>Pivots Y1</vt:lpstr>
      <vt:lpstr>Calculation</vt:lpstr>
      <vt:lpstr>Pivots Y2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Chandeep Chhabra</dc:creator>
  <cp:lastModifiedBy>Chandeep Chhabra</cp:lastModifiedBy>
  <cp:lastPrinted>2015-04-26T12:31:49Z</cp:lastPrinted>
  <dcterms:created xsi:type="dcterms:W3CDTF">2015-01-31T08:39:59Z</dcterms:created>
  <dcterms:modified xsi:type="dcterms:W3CDTF">2015-04-26T15:00:27Z</dcterms:modified>
</cp:coreProperties>
</file>